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40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3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39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38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worksheet+xml" PartName="/xl/worksheets/sheet35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3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34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35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40.xml"/>
  <Override ContentType="application/vnd.openxmlformats-officedocument.drawing+xml" PartName="/xl/drawings/drawing1.xml"/>
  <Override ContentType="application/vnd.openxmlformats-officedocument.drawing+xml" PartName="/xl/drawings/drawing36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38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37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120" sheetId="1" r:id="rId4"/>
    <sheet state="visible" name="RF0020120" sheetId="2" r:id="rId5"/>
    <sheet state="visible" name="RF0030120" sheetId="3" r:id="rId6"/>
    <sheet state="visible" name="RF0040120" sheetId="4" r:id="rId7"/>
    <sheet state="visible" name="RF0050120" sheetId="5" r:id="rId8"/>
    <sheet state="visible" name="RF0060120" sheetId="6" r:id="rId9"/>
    <sheet state="visible" name="RF0070120" sheetId="7" r:id="rId10"/>
    <sheet state="visible" name="RF0080120 (1)" sheetId="8" r:id="rId11"/>
    <sheet state="visible" name="RF0080120 (2)" sheetId="9" r:id="rId12"/>
    <sheet state="visible" name="RF0090120" sheetId="10" r:id="rId13"/>
    <sheet state="visible" name="RF0100120" sheetId="11" r:id="rId14"/>
    <sheet state="visible" name="RF0110120" sheetId="12" r:id="rId15"/>
    <sheet state="visible" name="RF0120120" sheetId="13" r:id="rId16"/>
    <sheet state="visible" name="RF0130120" sheetId="14" r:id="rId17"/>
    <sheet state="visible" name="RF0140120" sheetId="15" r:id="rId18"/>
    <sheet state="visible" name="RF0150120" sheetId="16" r:id="rId19"/>
    <sheet state="visible" name="RF0160120" sheetId="17" r:id="rId20"/>
    <sheet state="visible" name="RF0170120" sheetId="18" r:id="rId21"/>
    <sheet state="visible" name="RF0180120" sheetId="19" r:id="rId22"/>
    <sheet state="visible" name="RF0190120" sheetId="20" r:id="rId23"/>
    <sheet state="visible" name="RF0200120 (1)" sheetId="21" r:id="rId24"/>
    <sheet state="visible" name="RF0200120 (2)" sheetId="22" r:id="rId25"/>
    <sheet state="visible" name="RF0210120" sheetId="23" r:id="rId26"/>
    <sheet state="visible" name="RF0220120" sheetId="24" r:id="rId27"/>
    <sheet state="visible" name="RF0230120" sheetId="25" r:id="rId28"/>
    <sheet state="visible" name="RF0240120 (1)" sheetId="26" r:id="rId29"/>
    <sheet state="visible" name="RF0240120 (2)" sheetId="27" r:id="rId30"/>
    <sheet state="visible" name="RF0250120" sheetId="28" r:id="rId31"/>
    <sheet state="visible" name="RF0260120" sheetId="29" r:id="rId32"/>
    <sheet state="visible" name="RF0270120" sheetId="30" r:id="rId33"/>
    <sheet state="visible" name="RF0280120" sheetId="31" r:id="rId34"/>
    <sheet state="visible" name="RF0290120 (1)" sheetId="32" r:id="rId35"/>
    <sheet state="visible" name="RF0290120 (2)" sheetId="33" r:id="rId36"/>
    <sheet state="visible" name="RF0300120" sheetId="34" r:id="rId37"/>
    <sheet state="visible" name="RF0310120 (1)" sheetId="35" r:id="rId38"/>
    <sheet state="visible" name="RF0310120 (2)" sheetId="36" r:id="rId39"/>
    <sheet state="visible" name="RF0320120" sheetId="37" r:id="rId40"/>
    <sheet state="visible" name="RF0330120" sheetId="38" r:id="rId41"/>
    <sheet state="visible" name="RF0340120 (1)" sheetId="39" r:id="rId42"/>
    <sheet state="visible" name="RF0340120 (2)" sheetId="40" r:id="rId43"/>
  </sheets>
  <definedNames/>
  <calcPr/>
</workbook>
</file>

<file path=xl/sharedStrings.xml><?xml version="1.0" encoding="utf-8"?>
<sst xmlns="http://schemas.openxmlformats.org/spreadsheetml/2006/main" count="1790" uniqueCount="469">
  <si>
    <t>No. Faktur</t>
  </si>
  <si>
    <t>:</t>
  </si>
  <si>
    <t>RF001/01/20</t>
  </si>
  <si>
    <t>Tanggal</t>
  </si>
  <si>
    <t>2020-01-03</t>
  </si>
  <si>
    <t>RF003/01/20</t>
  </si>
  <si>
    <t>RF002/01/20</t>
  </si>
  <si>
    <t>No. SP</t>
  </si>
  <si>
    <t>2019-01-08</t>
  </si>
  <si>
    <t>Jatuh Tempo</t>
  </si>
  <si>
    <t>hari</t>
  </si>
  <si>
    <t>Kepada Yth :</t>
  </si>
  <si>
    <t>bukubukularis.com</t>
  </si>
  <si>
    <t>No.</t>
  </si>
  <si>
    <t>Judul Buku</t>
  </si>
  <si>
    <t>Harga Satuan</t>
  </si>
  <si>
    <t>Disc</t>
  </si>
  <si>
    <t>Exp</t>
  </si>
  <si>
    <t>Jumlah</t>
  </si>
  <si>
    <t>1</t>
  </si>
  <si>
    <t>Kudasai - Brian Khrisna - Mediakita</t>
  </si>
  <si>
    <t>Rumah Raisha</t>
  </si>
  <si>
    <t>Disc Rupiah</t>
  </si>
  <si>
    <t>Ongkos Kirim</t>
  </si>
  <si>
    <t>Netto</t>
  </si>
  <si>
    <t>Eating clean</t>
  </si>
  <si>
    <t>RF004/01/20</t>
  </si>
  <si>
    <t>2020-01-17</t>
  </si>
  <si>
    <t>keranjang Jinjing</t>
  </si>
  <si>
    <t>RF005/01/20</t>
  </si>
  <si>
    <t>AZ Bookstore</t>
  </si>
  <si>
    <t>Teladan rasul - Arif Rahman Lubis - Qultumedia</t>
  </si>
  <si>
    <t>2</t>
  </si>
  <si>
    <t>Islamic Montessori 0-3 Tahun (Full Color) - Zahra Zahira - Anak Kita</t>
  </si>
  <si>
    <t>3</t>
  </si>
  <si>
    <t>#BincangAkhlak - Takdir Alisyahbana Ridwan - Media Kita</t>
  </si>
  <si>
    <t>RF006/01/20</t>
  </si>
  <si>
    <t>zibook</t>
  </si>
  <si>
    <t>Cerita bergambar 25 Nabi &amp; Rasul</t>
  </si>
  <si>
    <t>Sadar Kaya</t>
  </si>
  <si>
    <t>Serba - Serbi Baking - @MS.Rinadedik - Kawan Pustaka</t>
  </si>
  <si>
    <t>4</t>
  </si>
  <si>
    <t>Derana - Wirasakti Setyawan - Transmedia Pustaka</t>
  </si>
  <si>
    <t>5</t>
  </si>
  <si>
    <t>Master Bedah Kisi-Kisi UTBK SBMPTN Saintek 2020 - Tim King Eduka</t>
  </si>
  <si>
    <t>6</t>
  </si>
  <si>
    <t>Midnight Restaurant - Daniel Ahmad - Gagasmedia</t>
  </si>
  <si>
    <t>RF007/01/20</t>
  </si>
  <si>
    <t>2020-01-20</t>
  </si>
  <si>
    <t>serbaserbi</t>
  </si>
  <si>
    <t>Si Juki Komik Strip</t>
  </si>
  <si>
    <t>Abacaga; Cara Praktis Belajar Membaca untuk Anak (4-6 Tahun)</t>
  </si>
  <si>
    <t>Si Juki Seri Keroyokan #2</t>
  </si>
  <si>
    <t>Segaris Rindu - Sarah Aulia - Transmedia</t>
  </si>
  <si>
    <t>Kata - Rintik Sedu - Gagasmedia</t>
  </si>
  <si>
    <t>Nelangsa - Gentakiswara - Gradien Mediatama</t>
  </si>
  <si>
    <t>7</t>
  </si>
  <si>
    <t>Rentang Waktu - Farah Via Rahmawati - Wahyu Qolbu</t>
  </si>
  <si>
    <t>8</t>
  </si>
  <si>
    <t>Jika Kita Tak Pernah Jatuh Cinta</t>
  </si>
  <si>
    <t>9</t>
  </si>
  <si>
    <t>Titik Lemah - Zarry Hendrik - Media Kita</t>
  </si>
  <si>
    <t>10</t>
  </si>
  <si>
    <t>Modul Resmi SPMB PKN STAN - Tim Garuda Eduka - Cmedia</t>
  </si>
  <si>
    <t>11</t>
  </si>
  <si>
    <t>Kisah Tanah Jawa - GagasMedia</t>
  </si>
  <si>
    <t>12</t>
  </si>
  <si>
    <t>Saddha - Syahid Muhammad - Gradien</t>
  </si>
  <si>
    <t>13</t>
  </si>
  <si>
    <t>Alwi Assegaf - Mitha Juniar - Wahyu Qolbu</t>
  </si>
  <si>
    <t>14</t>
  </si>
  <si>
    <t>Nowhere - Pinkishdelight - Bukune</t>
  </si>
  <si>
    <t>15</t>
  </si>
  <si>
    <t>All New Tes CPNS 2019-2020 - Tim Garuda Eduka - CMedia</t>
  </si>
  <si>
    <t>16</t>
  </si>
  <si>
    <t>Kisah Tanah Jawa : Jagat Lelembut - Gagasmedia</t>
  </si>
  <si>
    <t>17</t>
  </si>
  <si>
    <t>Alaska - Nisaafatm - Bintang Media</t>
  </si>
  <si>
    <t>RF008/01/20 (1)</t>
  </si>
  <si>
    <t>2020-01-24</t>
  </si>
  <si>
    <t>Patjarmerah (m-Block)</t>
  </si>
  <si>
    <t>Konspirasi Alam Semesta - Fiersa Besari - Media Kita</t>
  </si>
  <si>
    <t>Kala - Hujanmimpi &amp; Eleftheriawords</t>
  </si>
  <si>
    <t>Jatuh Dan Cinta - @boycandra - Mediakita</t>
  </si>
  <si>
    <t>Amor Fati - @hujanmimpi,@iidmhd - Gradien</t>
  </si>
  <si>
    <t>Egosentris - Syahid Muhammad - Gradien</t>
  </si>
  <si>
    <t>Arah Langkah - Fiersa Besari - MediaKita</t>
  </si>
  <si>
    <t>Nol - William dan carrin - Transmedia</t>
  </si>
  <si>
    <t>11:11 - Fiersa Besari - Media Kita</t>
  </si>
  <si>
    <t>Eufloria - Asabell Audida &amp; Abimanyu S. Nagara</t>
  </si>
  <si>
    <t>Hilang - Nawang Nidlo Titisari - Mediakita</t>
  </si>
  <si>
    <t>Disforia Inersia - Wira Nagara - Media kita</t>
  </si>
  <si>
    <t>Distilasi Alkena (Cover Baru) - Wira Nagara - Media kita</t>
  </si>
  <si>
    <t>Kami (Bukan) Sarjana Kertas - J. S. Khairen - Bukune</t>
  </si>
  <si>
    <t>18</t>
  </si>
  <si>
    <t>Untuk Matamu - Kharisma P. Lanang - Mediakita</t>
  </si>
  <si>
    <t>19</t>
  </si>
  <si>
    <t>The Philosophy of Crayon - Carrin Fu - TransMedia Pustaka</t>
  </si>
  <si>
    <t>20</t>
  </si>
  <si>
    <t>The Naked Traveler 8 : The Farewell - Trinity - B-First</t>
  </si>
  <si>
    <t>21</t>
  </si>
  <si>
    <t>25 Jam - Stefani Bella &amp; Syahid Muhammad - Gradien Mediatama</t>
  </si>
  <si>
    <t>22</t>
  </si>
  <si>
    <t>23</t>
  </si>
  <si>
    <t>Tapak Jejak - Fiersa Besari - Media Kita</t>
  </si>
  <si>
    <t>24</t>
  </si>
  <si>
    <t>[Paket 2] Tapak Jejak - Fiersa Besari - Media Kita</t>
  </si>
  <si>
    <t>25</t>
  </si>
  <si>
    <t>Satu - William Tjhia &amp; Carrin Fu - Transmedia</t>
  </si>
  <si>
    <t>26</t>
  </si>
  <si>
    <t>Diary Introvert - Hardy Zhu - Transmedia</t>
  </si>
  <si>
    <t>27</t>
  </si>
  <si>
    <t>Kami (Bukan) Jongos Berdasi - J.S. Khairen - Bukune</t>
  </si>
  <si>
    <t>28</t>
  </si>
  <si>
    <t>Santai Aja, Namanya Juga Hidup! - Yozuck - Transmedia</t>
  </si>
  <si>
    <t>29</t>
  </si>
  <si>
    <t>Vacancy #1</t>
  </si>
  <si>
    <t>30</t>
  </si>
  <si>
    <t>Kamu Gak Sendiri - Syahid Muhammad - Gradien</t>
  </si>
  <si>
    <t>31</t>
  </si>
  <si>
    <t>Hilang Arah - SDAVINCII - Gradien</t>
  </si>
  <si>
    <t>32</t>
  </si>
  <si>
    <t>33</t>
  </si>
  <si>
    <t>Terangkai Saat Dia Sedang Tidur - Zarry Hendrik - Media Kita</t>
  </si>
  <si>
    <t>RF008/01/20 (2)</t>
  </si>
  <si>
    <t>Kisah Tanah Jawa; Unit Gaib Darurat</t>
  </si>
  <si>
    <t>Kisah Tanah Jawa; Bank Gaib</t>
  </si>
  <si>
    <t>Kisah Tanah Jawa; Pocong Gundul</t>
  </si>
  <si>
    <t>FAKTUR PENJUALAN CASH</t>
  </si>
  <si>
    <t>RF009/01/20</t>
  </si>
  <si>
    <t>2020-01-27</t>
  </si>
  <si>
    <t>RF010/01/20</t>
  </si>
  <si>
    <t>Carrin Fu (Penulis)</t>
  </si>
  <si>
    <t>2020-01-28</t>
  </si>
  <si>
    <t>Transmedia Penerbit</t>
  </si>
  <si>
    <t>RF011/01/20</t>
  </si>
  <si>
    <t>RF012/01/20</t>
  </si>
  <si>
    <t>2020-01-31</t>
  </si>
  <si>
    <t>Sebuah Seni untuk Bersikap Bodo Amat</t>
  </si>
  <si>
    <t>Aku Pintar Makan Sehat</t>
  </si>
  <si>
    <t>RF013/01/20</t>
  </si>
  <si>
    <t>Maack Books</t>
  </si>
  <si>
    <t>Anti Panik Mengasuh Bayi 0-3 tahun</t>
  </si>
  <si>
    <t>Cerita Rakyat Nusantara 34 Provinsi</t>
  </si>
  <si>
    <t>Pocket Book : Soshum Sma/Ma 6 in 1</t>
  </si>
  <si>
    <t>BEST BOOK TPA OTO BAPPENAS - Tim Bintang Psikologi - Bintang Wahyu</t>
  </si>
  <si>
    <t>Mpasi With Love - Bunda Zami - Wahyumedia</t>
  </si>
  <si>
    <t>Masak Sehat itu Mudah - Inge Tumiwa - Kawan Pustaka</t>
  </si>
  <si>
    <t>Top One Bedah Kisi - Kisi Terlengkap UN-USBN SMA IPS 2020</t>
  </si>
  <si>
    <t>Top One Bedah Kisi - Kisi Terlengkap UN-USBN SMA IPA 2020</t>
  </si>
  <si>
    <t>Master Kisi-Kisi UN + USBN SMP/MTs 2020 - Tim King Eduka - CMedia</t>
  </si>
  <si>
    <t>Master Bedah Kisi-Kisi UTBK SBMPTN Soshum 2020 - Tim King Eduka</t>
  </si>
  <si>
    <t>Mega Bank UTBK SBMPTN Soshum 2020 - The King Eduka - CMedia</t>
  </si>
  <si>
    <t>Panduan Resmi Tes CPNS CAT 2019/2020 Plus CD - Raditya Panji Umbara</t>
  </si>
  <si>
    <t>Bukan Golongan Kami - Coki Perdade &amp; Tretan Muslim - Bukune</t>
  </si>
  <si>
    <t>69</t>
  </si>
  <si>
    <t>RF014/01/20</t>
  </si>
  <si>
    <t>amanybookstore</t>
  </si>
  <si>
    <t>Geez &amp; Ann #1</t>
  </si>
  <si>
    <t>Geez &amp; Ann #2</t>
  </si>
  <si>
    <t>The Book Of Almost - Brian Khrisna - MediaKita</t>
  </si>
  <si>
    <t>Kartu Praga Tematik - Lisa Triyani - Wahyu Media</t>
  </si>
  <si>
    <t>Si Nopal Komik Strip - Naufal Faridurrazak - Bukune</t>
  </si>
  <si>
    <t>Si Nopal and The Perfect Family #2 - Naufal Faridurrazak - Bukune</t>
  </si>
  <si>
    <t>Ne, Sajangnim! - Dekdi A - Bukune</t>
  </si>
  <si>
    <t>Jika Kita Tak Pernah Jadi Apa-Apa - Alvi Syahrin - Gagasmedia</t>
  </si>
  <si>
    <t>RF015/01/20</t>
  </si>
  <si>
    <t>sobatbaca</t>
  </si>
  <si>
    <t>Cinderbella - Cantika Zhr - Moka Media</t>
  </si>
  <si>
    <t>RF016/01/20</t>
  </si>
  <si>
    <t>2019-01-31</t>
  </si>
  <si>
    <t>TOKO POP (RESELLER)</t>
  </si>
  <si>
    <t>Santri Jahil Iyah - Dzawin Nur - Bukune</t>
  </si>
  <si>
    <t>RF017/01/20</t>
  </si>
  <si>
    <t>Ashtra Dymach (PENULIS)</t>
  </si>
  <si>
    <t>Halo Ibu, Apa Kabar? - Ashtra Dymach - VisiMedia</t>
  </si>
  <si>
    <t>RF018/01/20</t>
  </si>
  <si>
    <t>SRI MARYUNI (INFLUENCER)</t>
  </si>
  <si>
    <t>Beternak Maggot BSF - Tim BSF Indonesia Raya - Agromedia</t>
  </si>
  <si>
    <t>Smart Big Book 365 Aktivitas PAUD - Fitri Nurul Aulia - Cikal Aksara</t>
  </si>
  <si>
    <t>Aktivitas Montessori Ilmu Alam Dan Matematika</t>
  </si>
  <si>
    <t>Aktivitas Montessori Stimulasi Indra Dan Bahasa</t>
  </si>
  <si>
    <t>Aktivitas Montessori Latihan Keterampilan Hidup</t>
  </si>
  <si>
    <t>RF019/01/20</t>
  </si>
  <si>
    <t>Meily Furnia (PO)</t>
  </si>
  <si>
    <t>Hits &amp; Simple Daily Cooking - Meily Furnia - Visimedia</t>
  </si>
  <si>
    <t>27,5</t>
  </si>
  <si>
    <t>RF020/01/20 (1)</t>
  </si>
  <si>
    <t>bukuajah</t>
  </si>
  <si>
    <t>Sebuah Usaha Melupakan</t>
  </si>
  <si>
    <t>The big fun :menulis memebaca berhitung &amp;mewarnai untuk paud &amp; tk</t>
  </si>
  <si>
    <t>Bayi Pintar Smart Card Kosakata (indonesia - inggris)</t>
  </si>
  <si>
    <t>Garis Waktu : Sebuah Perjalanan Menghapus Luka</t>
  </si>
  <si>
    <t>Generasi Langgas: Millennials Indonesia</t>
  </si>
  <si>
    <t>RF020/01/20 (2)</t>
  </si>
  <si>
    <t>Hendrick</t>
  </si>
  <si>
    <t>Pocket Book : Saintek Sma/Ma 6 in 1</t>
  </si>
  <si>
    <t>[PO] Bajak Laut &amp; Purnama Terakhir - EDISI TTD + POUCH</t>
  </si>
  <si>
    <t>Dongeng Anak Dunia; Kumpulan Dongeng Anak Pembentuk Karakter &amp; Inspiratif</t>
  </si>
  <si>
    <t>Smart Book Membaca, Menulis, Berhitung &amp; Mewarnai</t>
  </si>
  <si>
    <t>Berani Berhijrah</t>
  </si>
  <si>
    <t>365 Hari MPASI Plus - Makanan Pendamping Asi Untuk Anak Usia 6-18 Bulan</t>
  </si>
  <si>
    <t>Ini Tentangku,Tentang Masa Laluku</t>
  </si>
  <si>
    <t>Mommyclopedia 567 Fakta Tentang Mpasi - dr. Meta Hanindita, Sp.A.K</t>
  </si>
  <si>
    <t>SMART BIG BOOK 365 AKTIVITAS ANAK CERDAS - YURINDA DINI - CIKAL AKSARA</t>
  </si>
  <si>
    <t>Origami Hati - Boy Candra (@Boycandra) - Mediakita</t>
  </si>
  <si>
    <t>Jodoh Selalu Datang Tepat Waktu</t>
  </si>
  <si>
    <t>Panduan Mudah Eating Clean -@ingetumiwa_bachrens</t>
  </si>
  <si>
    <t>Simple &amp; Moist Cake</t>
  </si>
  <si>
    <t>Happy Little Soul (HARD COVER)- @retnohening - Gagasmedia</t>
  </si>
  <si>
    <t>Satu Hari Di 2018 (NEW COVER) - @Boycandra</t>
  </si>
  <si>
    <t>Rentang Kisah - @gitasav - Gagasmedia</t>
  </si>
  <si>
    <t>Janshen - @risa_saraswati</t>
  </si>
  <si>
    <t>Ternyata Wanita Lebih Mudah Masuk Surga</t>
  </si>
  <si>
    <t>Aku Berdiri Di Sini Untukmu</t>
  </si>
  <si>
    <t>34</t>
  </si>
  <si>
    <t>35</t>
  </si>
  <si>
    <t>Mencetak Murai Batu Juara Kontes - Supriyanto Akdiatmojo - Agromedia Pustaka</t>
  </si>
  <si>
    <t>36</t>
  </si>
  <si>
    <t>Untuk Hati Yang Pernah Singgah - @Tausiahmulimah &amp; @Rantingpohon - Wahyu Qolbu</t>
  </si>
  <si>
    <t>37</t>
  </si>
  <si>
    <t>The Petite World</t>
  </si>
  <si>
    <t>38</t>
  </si>
  <si>
    <t>Diary Mpasi - Budi Sutomo - Transmedia</t>
  </si>
  <si>
    <t>39</t>
  </si>
  <si>
    <t>40</t>
  </si>
  <si>
    <t>Samantha - Risa Saraswati - Bukune</t>
  </si>
  <si>
    <t>41</t>
  </si>
  <si>
    <t>42</t>
  </si>
  <si>
    <t>Smartphone Photography - @ariana_arriana - Gagasmedia</t>
  </si>
  <si>
    <t>43</t>
  </si>
  <si>
    <t>The Purpose of life - Alnira - Wahyu Qolbu</t>
  </si>
  <si>
    <t>44</t>
  </si>
  <si>
    <t>Be The New You ! - Wirda Mansur - KataDepan</t>
  </si>
  <si>
    <t>45</t>
  </si>
  <si>
    <t>Anti Stres Menyusui</t>
  </si>
  <si>
    <t>46</t>
  </si>
  <si>
    <t>Panduan Mendidik Anak Makan Sehat Hidup Sehat</t>
  </si>
  <si>
    <t>47</t>
  </si>
  <si>
    <t>48</t>
  </si>
  <si>
    <t>Anti Panik Menjalani Kehamilan</t>
  </si>
  <si>
    <t>49</t>
  </si>
  <si>
    <t>50</t>
  </si>
  <si>
    <t>Snack It Up!!! - Ayudiah Respatih - Demedia</t>
  </si>
  <si>
    <t>51</t>
  </si>
  <si>
    <t>The King TOEFL Terlengkap</t>
  </si>
  <si>
    <t>52</t>
  </si>
  <si>
    <t>Countless Love - Fala Amalina - Gagasmedia</t>
  </si>
  <si>
    <t>53</t>
  </si>
  <si>
    <t>Aku Benci Harus Merindu - Putri Al Fatih - TransMedia Pustaka</t>
  </si>
  <si>
    <t>54</t>
  </si>
  <si>
    <t>Paradigma - Syahid Muhammad - Gradien Mediatama</t>
  </si>
  <si>
    <t>55</t>
  </si>
  <si>
    <t>Buku Rahasia Geez - Rintik Sedu &amp; Helloditta - GagasMedia</t>
  </si>
  <si>
    <t>56</t>
  </si>
  <si>
    <t>57</t>
  </si>
  <si>
    <t>Kekasih Halalmu - Windy Irianti - Wahyu Qolbu</t>
  </si>
  <si>
    <t>58</t>
  </si>
  <si>
    <t>Cake From My Kitchen - Juwita - Wahyumedia</t>
  </si>
  <si>
    <t>59</t>
  </si>
  <si>
    <t>60</t>
  </si>
  <si>
    <t>61</t>
  </si>
  <si>
    <t>62</t>
  </si>
  <si>
    <t>Eufloria - Asabell Audida &amp; Abimanyu S Nagara</t>
  </si>
  <si>
    <t>63</t>
  </si>
  <si>
    <t>64</t>
  </si>
  <si>
    <t>#MPASI BAYI SEHAT 100+MPASI HITS INSTAGRAM PILIHAN MOMMY</t>
  </si>
  <si>
    <t>65</t>
  </si>
  <si>
    <t>66</t>
  </si>
  <si>
    <t>67</t>
  </si>
  <si>
    <t>68</t>
  </si>
  <si>
    <t>SI JUKI DAN PETUALANGAN LULUS UN (FULL COLOR)</t>
  </si>
  <si>
    <t>70</t>
  </si>
  <si>
    <t>Einstein - Yourkidlee - Coconut Books</t>
  </si>
  <si>
    <t>71</t>
  </si>
  <si>
    <t>This Is Why I Need You - Brian Khrisna - Media Kita</t>
  </si>
  <si>
    <t>72</t>
  </si>
  <si>
    <t>BEST BOOK PSIKOTES TERLENGKAP - Tim Psikologi Salemba - Bintang Wahyu</t>
  </si>
  <si>
    <t>73</t>
  </si>
  <si>
    <t>74</t>
  </si>
  <si>
    <t>75</t>
  </si>
  <si>
    <t>My Stupid Boss 6 - Chaos Work - Gradien Mediatama</t>
  </si>
  <si>
    <t>76</t>
  </si>
  <si>
    <t>77</t>
  </si>
  <si>
    <t>Hidup; Semua Indah Pada Waktunya - Ikhsanudin - Transmedia</t>
  </si>
  <si>
    <t>78</t>
  </si>
  <si>
    <t>79</t>
  </si>
  <si>
    <t>Islamic Montessori 3-6 Tahun (Full Color) - Zahra Zahira - Anak Kita</t>
  </si>
  <si>
    <t>80</t>
  </si>
  <si>
    <t>Rissa : Sebuah Pilihan - Larissa Chou - Falcon Publishing</t>
  </si>
  <si>
    <t>81</t>
  </si>
  <si>
    <t>Go Kitchen 2 - Restu Utami Dewi - Kawan Pustaka</t>
  </si>
  <si>
    <t>82</t>
  </si>
  <si>
    <t>Maddah (Cover Film) - Risa Saraswati - Bukune</t>
  </si>
  <si>
    <t>83</t>
  </si>
  <si>
    <t>The Truth About Someone Who Left - Andira Wu - Media Kita</t>
  </si>
  <si>
    <t>84</t>
  </si>
  <si>
    <t>85</t>
  </si>
  <si>
    <t>86</t>
  </si>
  <si>
    <t>Si Nopal and The Perfect Family - Naufal Faridurazzak - Bukune</t>
  </si>
  <si>
    <t>87</t>
  </si>
  <si>
    <t>88</t>
  </si>
  <si>
    <t>89</t>
  </si>
  <si>
    <t>Master Kisi-Kisi UN + USBN SMA/MA IPS 2020 - Tim King Eduka - CMedia</t>
  </si>
  <si>
    <t>90</t>
  </si>
  <si>
    <t>91</t>
  </si>
  <si>
    <t>92</t>
  </si>
  <si>
    <t>Komik Lieur Bolon - Sagus - Bukune</t>
  </si>
  <si>
    <t>93</t>
  </si>
  <si>
    <t>Mega Bank UTBK SBMPTN Saintek 2020 - The King Eduka - Cmedia</t>
  </si>
  <si>
    <t>94</t>
  </si>
  <si>
    <t>95</t>
  </si>
  <si>
    <t>96</t>
  </si>
  <si>
    <t>Siap UN Lulus USBN SMP/MTS 2020 Free CD UNBK - Tim Guru Terpadu</t>
  </si>
  <si>
    <t>97</t>
  </si>
  <si>
    <t>Modul Resmi TPA Versi OTO Bappenas - Tim Garuda Eduka - CMedia</t>
  </si>
  <si>
    <t>98</t>
  </si>
  <si>
    <t>TOP ONE Bedah Kisi-kisi Terlengkap UTBK SBMPTN SAINTEK</t>
  </si>
  <si>
    <t>99</t>
  </si>
  <si>
    <t>TOP ONE Bedah Kisi-kisi Terlengkap SBMPTN Soshum 2020</t>
  </si>
  <si>
    <t>100</t>
  </si>
  <si>
    <t>Senandung - Putri Al-Fatih - TransMedia Pustaka</t>
  </si>
  <si>
    <t>101</t>
  </si>
  <si>
    <t>Asa - Eru Wilanda - TransMedia Pustaka</t>
  </si>
  <si>
    <t>102</t>
  </si>
  <si>
    <t>103</t>
  </si>
  <si>
    <t>Dua Sisi - Andre Rianda - TransMedia</t>
  </si>
  <si>
    <t>104</t>
  </si>
  <si>
    <t>Panduan Resmi Seleksi Tes CPNS &amp; PPPK CAT 2019/2020 (PLUS CD)</t>
  </si>
  <si>
    <t>105</t>
  </si>
  <si>
    <t>All New Mega Bank Soal SMA Matematika kelas x,xI,&amp; XII</t>
  </si>
  <si>
    <t>106</t>
  </si>
  <si>
    <t>107</t>
  </si>
  <si>
    <t>108</t>
  </si>
  <si>
    <t>Smart Big Book 365 Aktivitas TK - Fitri Nurul Aulia - Cikal Aksara</t>
  </si>
  <si>
    <t>109</t>
  </si>
  <si>
    <t>110</t>
  </si>
  <si>
    <t>Smart Big Book 365 Aktivitas Anak Pintar</t>
  </si>
  <si>
    <t>111</t>
  </si>
  <si>
    <t>Modul Cerdik TPS UTBK SBMPTN - The King Eduka - CMedia</t>
  </si>
  <si>
    <t>112</t>
  </si>
  <si>
    <t>Mamalyfe: Bukan untuk Mama yang Sempurna - Rensia Sanvira - Wahyumedia</t>
  </si>
  <si>
    <t>113</t>
  </si>
  <si>
    <t>114</t>
  </si>
  <si>
    <t>115</t>
  </si>
  <si>
    <t>116</t>
  </si>
  <si>
    <t>117</t>
  </si>
  <si>
    <t>118</t>
  </si>
  <si>
    <t>Shalawatin Aja - Muchlis Marshal - Wahyu Qolbu</t>
  </si>
  <si>
    <t>119</t>
  </si>
  <si>
    <t>Mengislamkan Indonesia - Carool Kersten - Baca</t>
  </si>
  <si>
    <t>120</t>
  </si>
  <si>
    <t>Terapi Kebiasaan Positif - Dr Ibrahim Elfiky - Baca</t>
  </si>
  <si>
    <t>Netto (1)</t>
  </si>
  <si>
    <t>Netto (2)</t>
  </si>
  <si>
    <t>TOTAL</t>
  </si>
  <si>
    <t>RF021/01/20</t>
  </si>
  <si>
    <t>Nick Molodysky (PO)</t>
  </si>
  <si>
    <t>Kuliner Khas Tionghoa Di Indonesia</t>
  </si>
  <si>
    <t>RF022/01/20</t>
  </si>
  <si>
    <t>Linna Ma, (@maybelin_ma) (PO)</t>
  </si>
  <si>
    <t>Cooking At Home - Linna Ma - VisiMedia Pustaka</t>
  </si>
  <si>
    <t>RF023/01/20</t>
  </si>
  <si>
    <t>Adviany Tenri Fada Pia (PO)</t>
  </si>
  <si>
    <t>Homemade Camilan ++ Adviany Kitchen</t>
  </si>
  <si>
    <t>Homemade Kuliner -Adviany Tenri Fada Pia - Visimedia</t>
  </si>
  <si>
    <t>RF024/01/20 (1)</t>
  </si>
  <si>
    <t>Warungbukuku</t>
  </si>
  <si>
    <t>#BeraniBeda Juki Untuk Indonesia Satu</t>
  </si>
  <si>
    <t>Jangan Pernah Menyerah! Sebab Allah Bersama Kita</t>
  </si>
  <si>
    <t>#BeraniGagal; Catatan Hampir teladan Si Juki</t>
  </si>
  <si>
    <t>CJR's Love Diary - Edisi TTD</t>
  </si>
  <si>
    <t>Jangan Takut Gagal! Sebab Allah Bersama Orang Yang Berani Melangkah</t>
  </si>
  <si>
    <t>S.A.H - Sudahi Atau Halalkan</t>
  </si>
  <si>
    <t>Si juki seri keroyokan #1</t>
  </si>
  <si>
    <t>Merayakan Kehilangan - Brian Khrisna</t>
  </si>
  <si>
    <t>Rolandara</t>
  </si>
  <si>
    <t>Reach Your Dreams</t>
  </si>
  <si>
    <t>Jangan - Jangan Kita Berjodoh - Sobar D. Prabowo - @Nikahasik</t>
  </si>
  <si>
    <t>Kita, Yang Sebatas Pernah - Penakecil_id - Transmedia</t>
  </si>
  <si>
    <t>Inevitably In Love - Cecil Wang - Bukune</t>
  </si>
  <si>
    <t>Si juki seri keroyokan #3</t>
  </si>
  <si>
    <t>Hans - Risa Saraswati - @risa_saraswati</t>
  </si>
  <si>
    <t>Peter - Risa Saraswati - Bukune</t>
  </si>
  <si>
    <t>Semua Orang Bisa Masak</t>
  </si>
  <si>
    <t>Dear Allah : Ternyata Engkau Dekat</t>
  </si>
  <si>
    <t>Modul Resmi Seleksi Masuk TNI Polri - Tim Garuda Eduka - CMedia</t>
  </si>
  <si>
    <t>Setiap Hati Pernah Patah</t>
  </si>
  <si>
    <t>Lebih Dari Rindu - Aby A. Izzuddin - Wahyu Qolbu</t>
  </si>
  <si>
    <t>Ananta Prahadi - Risa Saraswati - Bukune</t>
  </si>
  <si>
    <t>Panduan Resmi Tes Psikotes Terlengkap</t>
  </si>
  <si>
    <t>Wonderful You - @sobatmuslimah &amp; Selangakah Padamu - Wahyu Qolbu</t>
  </si>
  <si>
    <t>Easy Cook for Mom</t>
  </si>
  <si>
    <t>Akad - Sobar d. Prabowo - Wahyu Qolbu</t>
  </si>
  <si>
    <t>Evermore (softcover) - Cecillia Wang - Bukune</t>
  </si>
  <si>
    <t>Terapi Segitiga Cinta - Rima Olivia, Psi - Transmedia</t>
  </si>
  <si>
    <t>Pada Senja Yang Membawamu Pergi - Boy Candra - Gagasmedia</t>
  </si>
  <si>
    <t>Disforia Inersia - Wira Nagara - Mediakita</t>
  </si>
  <si>
    <t>Aku Memilih Pergi - Tereza Fahlevi - Wahyu Qolbu</t>
  </si>
  <si>
    <t>The Sentimental Reasons - Cecillia Wang - Bukune</t>
  </si>
  <si>
    <t>Igauan Kita - J. S. Khairen - Bukune</t>
  </si>
  <si>
    <t>Si Juki Seri Keroyokan #12 - Pionicon - Bukune</t>
  </si>
  <si>
    <t>Bajak Laut &amp; Mahapatih - Adhitya Mulya - Gagasmedia</t>
  </si>
  <si>
    <t>99% Sukses Menghadapi UN SMK TKP 2020 - Dewi Rossalia, M.Pd., dkk.</t>
  </si>
  <si>
    <t>Modul Resmi Seleksi Masuk CPNS &amp; BUMN - Tim Garuda Eduka - CMedia</t>
  </si>
  <si>
    <t>Si Juki Seri Keroyokan #13 - Pionicon - Bukune</t>
  </si>
  <si>
    <t>Yang Kedua - Lani Utami - Media Kita</t>
  </si>
  <si>
    <t>Bertahun-tahun Bertahan - Ivanasha - Media Kita</t>
  </si>
  <si>
    <t>Meremuk Peluk - Rena Kharisma - Media Kita</t>
  </si>
  <si>
    <t>Master Kisi-kisi USBN SD/MI 2020 - Baidha Azra, dkk. - BMedia</t>
  </si>
  <si>
    <t>211</t>
  </si>
  <si>
    <t>GP Netto</t>
  </si>
  <si>
    <t>RF024/01/20 (2)</t>
  </si>
  <si>
    <t>Mommyclopedia: Panduan Lengkap Merawat Bayi ( 0-1 Tahun )</t>
  </si>
  <si>
    <t>Super Modul TPS UTBK SBMPTN - The King Eduka - CMedia</t>
  </si>
  <si>
    <t>RF025/01/20</t>
  </si>
  <si>
    <t>Susi Sutedjo (PENULIS PO)</t>
  </si>
  <si>
    <t>Parenting No Drama - Susi Sutedjo - Visimedia</t>
  </si>
  <si>
    <t>RF026/01/20</t>
  </si>
  <si>
    <t>PAK FERRY (INFLUENCER)</t>
  </si>
  <si>
    <t>Mengenal &amp; Memelihara 15 Koi Paling Diminati - Sugiarto Budiono</t>
  </si>
  <si>
    <t>RF027/01/20</t>
  </si>
  <si>
    <t>ANGGA (PENULIS PO)</t>
  </si>
  <si>
    <t>Mengeja Sepi Menjaga Hati</t>
  </si>
  <si>
    <t>RF028/01/20</t>
  </si>
  <si>
    <t>@productivemamas (PENULIS PO)</t>
  </si>
  <si>
    <t>#BukuMamaBisa BIKIN PLAYDATE SENDIRI - @productivemamas - VisiMedia</t>
  </si>
  <si>
    <t>RF029/01/20 (1)</t>
  </si>
  <si>
    <t>Cahaya Buku</t>
  </si>
  <si>
    <t>Si Juki Seri Keroyokan #4</t>
  </si>
  <si>
    <t>Si Juki Seri Keroyokan #5</t>
  </si>
  <si>
    <t>Si Juki Seri Keroyokan #6</t>
  </si>
  <si>
    <t>Si Juki Seri Keroyokan #7</t>
  </si>
  <si>
    <t>Juki Keroyokan #8</t>
  </si>
  <si>
    <t>Si Juki Seri Keroyokan #9</t>
  </si>
  <si>
    <t>Novel Night Talks Before Go To Sleep - Helobagas - Gradien Mediatama</t>
  </si>
  <si>
    <t>Top One UN-USBN SMP/MTS 2020 (PLUS CD) - Tim Guru Indonesia</t>
  </si>
  <si>
    <t>Netto 1</t>
  </si>
  <si>
    <t>Netto 2</t>
  </si>
  <si>
    <t>NETTO</t>
  </si>
  <si>
    <t>RF029/01/20 (2)</t>
  </si>
  <si>
    <t>Mommyclopedia: Tanya-Jawab Tentang Nutrisi Di 1000 Hari Pertama Kehidupan Anak</t>
  </si>
  <si>
    <t>Mommyclopedia: Panduan lengkap merawat batita</t>
  </si>
  <si>
    <t>RF030/01/20</t>
  </si>
  <si>
    <t>Book Creative</t>
  </si>
  <si>
    <t>All New Diktat Psikotes Edisi Superlengkap (Bonus DVD)</t>
  </si>
  <si>
    <t>Si Ocong; Jangan Dianggap Serius - Agung Gunawan - Bukune</t>
  </si>
  <si>
    <t>RF031/01/20 (1)</t>
  </si>
  <si>
    <t>Chat</t>
  </si>
  <si>
    <t>Senja, Hujan, &amp; Cerita yang Telah Usai</t>
  </si>
  <si>
    <t>Rasa Dalam Diam - Saipul El-Mizu - Weni Evasari - Wahyu Qolbu</t>
  </si>
  <si>
    <t>Kenangan Hujan - Dy Lunaly - Falcon Publishing</t>
  </si>
  <si>
    <t>Pastelizze - Indrayani Rusady - Coconut Books</t>
  </si>
  <si>
    <t>Tentang Setelahnya - Rey mbayang - Falcon Publishing</t>
  </si>
  <si>
    <t>RF031/01/20 (2)</t>
  </si>
  <si>
    <t>The Silent Patient</t>
  </si>
  <si>
    <t>Origin (Soft Cover)</t>
  </si>
  <si>
    <t>RF032/01/20</t>
  </si>
  <si>
    <t>MBA ALIN (PENERBIT)</t>
  </si>
  <si>
    <t>Komet - Tere Liye - Gramedia</t>
  </si>
  <si>
    <t>RF033/01/20</t>
  </si>
  <si>
    <t>TRANSMEDIA (PENERBIT)</t>
  </si>
  <si>
    <t>Tak Sekadar Pulih - Fadel Yulian - Transmedia</t>
  </si>
  <si>
    <t>RF034/01/20 (1)</t>
  </si>
  <si>
    <t>Toko (Cash)</t>
  </si>
  <si>
    <t>RF034/01/20 (2)</t>
  </si>
  <si>
    <t>Toko (Transfer)</t>
  </si>
  <si>
    <t>Rasa - Nuril Basri - Gagasmedia</t>
  </si>
  <si>
    <t>Sewu Dino - Simpleman - Bukune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</si>
</sst>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#,##0.0"/>
  </numFmts>
  <fonts count="7">
    <font>
      <sz val="10.0"/>
      <color rgb="FF000000"/>
      <name val="Arial"/>
    </font>
    <font>
      <color theme="1"/>
      <name val="Arial"/>
    </font>
    <font/>
    <font>
      <b/>
      <color theme="1"/>
      <name val="Arial"/>
    </font>
    <font>
      <b/>
      <sz val="10.0"/>
      <color rgb="FF000000"/>
      <name val="Arial"/>
    </font>
    <font>
      <sz val="10.0"/>
      <color theme="1"/>
      <name val="Arial"/>
    </font>
    <font>
      <b/>
      <sz val="12.0"/>
      <color theme="1"/>
      <name val="Arial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4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2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4" xfId="0" applyAlignment="1" applyFont="1" applyNumberFormat="1">
      <alignment readingOrder="0"/>
    </xf>
    <xf borderId="0" fillId="0" fontId="1" numFmtId="164" xfId="0" applyAlignment="1" applyFont="1" applyNumberFormat="1">
      <alignment readingOrder="0"/>
    </xf>
    <xf borderId="0" fillId="0" fontId="1" numFmtId="3" xfId="0" applyFont="1" applyNumberFormat="1"/>
    <xf borderId="0" fillId="0" fontId="1" numFmtId="164" xfId="0" applyFont="1" applyNumberFormat="1"/>
    <xf borderId="0" fillId="0" fontId="3" numFmtId="3" xfId="0" applyAlignment="1" applyFont="1" applyNumberFormat="1">
      <alignment readingOrder="0"/>
    </xf>
    <xf borderId="0" fillId="0" fontId="3" numFmtId="3" xfId="0" applyFont="1" applyNumberFormat="1"/>
    <xf borderId="0" fillId="0" fontId="4" numFmtId="49" xfId="0" applyAlignment="1" applyFont="1" applyNumberFormat="1">
      <alignment horizontal="center" readingOrder="0"/>
    </xf>
    <xf borderId="0" fillId="0" fontId="5" numFmtId="49" xfId="0" applyFont="1" applyNumberFormat="1"/>
    <xf borderId="0" fillId="0" fontId="4" numFmtId="49" xfId="0" applyAlignment="1" applyFont="1" applyNumberFormat="1">
      <alignment horizontal="center"/>
    </xf>
    <xf borderId="0" fillId="0" fontId="4" numFmtId="49" xfId="0" applyAlignment="1" applyFont="1" applyNumberFormat="1">
      <alignment horizontal="center" readingOrder="0" vertical="top"/>
    </xf>
    <xf borderId="0" fillId="0" fontId="0" numFmtId="3" xfId="0" applyAlignment="1" applyFont="1" applyNumberFormat="1">
      <alignment readingOrder="0"/>
    </xf>
    <xf borderId="0" fillId="0" fontId="0" numFmtId="3" xfId="0" applyAlignment="1" applyFont="1" applyNumberFormat="1">
      <alignment horizontal="right" readingOrder="0"/>
    </xf>
    <xf borderId="0" fillId="0" fontId="0" numFmtId="3" xfId="0" applyFont="1" applyNumberFormat="1"/>
    <xf borderId="0" fillId="0" fontId="0" numFmtId="3" xfId="0" applyAlignment="1" applyFont="1" applyNumberFormat="1">
      <alignment horizontal="right"/>
    </xf>
    <xf borderId="0" fillId="0" fontId="6" numFmtId="164" xfId="0" applyAlignment="1" applyFont="1" applyNumberFormat="1">
      <alignment readingOrder="0"/>
    </xf>
    <xf borderId="0" fillId="0" fontId="6" numFmtId="49" xfId="0" applyFont="1" applyNumberFormat="1"/>
    <xf borderId="0" fillId="0" fontId="6" numFmtId="3" xfId="0" applyAlignment="1" applyFont="1" applyNumberFormat="1">
      <alignment readingOrder="0"/>
    </xf>
    <xf borderId="0" fillId="0" fontId="3" numFmtId="164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Alignment="1" applyFont="1" applyNumberFormat="1">
      <alignment horizontal="right" readingOrder="0"/>
    </xf>
    <xf borderId="0" fillId="0" fontId="5" numFmtId="49" xfId="0" applyAlignment="1" applyFont="1" applyNumberFormat="1">
      <alignment readingOrder="0"/>
    </xf>
    <xf borderId="0" fillId="0" fontId="3" numFmtId="49" xfId="0" applyFont="1" applyNumberFormat="1"/>
    <xf borderId="0" fillId="0" fontId="3" numFmtId="49" xfId="0" applyAlignment="1" applyFont="1" applyNumberFormat="1">
      <alignment readingOrder="0"/>
    </xf>
    <xf borderId="0" fillId="0" fontId="3" numFmtId="3" xfId="0" applyFont="1" applyNumberFormat="1"/>
    <xf borderId="0" fillId="0" fontId="1" numFmtId="3" xfId="0" applyFont="1" applyNumberFormat="1"/>
    <xf borderId="0" fillId="0" fontId="5" numFmtId="3" xfId="0" applyFont="1" applyNumberFormat="1"/>
    <xf borderId="0" fillId="0" fontId="2" numFmtId="49" xfId="0" applyAlignment="1" applyFont="1" applyNumberFormat="1">
      <alignment readingOrder="0"/>
    </xf>
    <xf borderId="0" fillId="0" fontId="2" numFmtId="3" xfId="0" applyAlignment="1" applyFont="1" applyNumberFormat="1">
      <alignment readingOrder="0"/>
    </xf>
    <xf borderId="0" fillId="0" fontId="2" numFmtId="3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7.xml"/><Relationship Id="rId20" Type="http://schemas.openxmlformats.org/officeDocument/2006/relationships/worksheet" Target="worksheets/sheet17.xml"/><Relationship Id="rId42" Type="http://schemas.openxmlformats.org/officeDocument/2006/relationships/worksheet" Target="worksheets/sheet39.xml"/><Relationship Id="rId41" Type="http://schemas.openxmlformats.org/officeDocument/2006/relationships/worksheet" Target="worksheets/sheet38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43" Type="http://schemas.openxmlformats.org/officeDocument/2006/relationships/worksheet" Target="worksheets/sheet40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33" Type="http://schemas.openxmlformats.org/officeDocument/2006/relationships/worksheet" Target="worksheets/sheet30.xml"/><Relationship Id="rId10" Type="http://schemas.openxmlformats.org/officeDocument/2006/relationships/worksheet" Target="worksheets/sheet7.xml"/><Relationship Id="rId32" Type="http://schemas.openxmlformats.org/officeDocument/2006/relationships/worksheet" Target="worksheets/sheet29.xml"/><Relationship Id="rId13" Type="http://schemas.openxmlformats.org/officeDocument/2006/relationships/worksheet" Target="worksheets/sheet10.xml"/><Relationship Id="rId35" Type="http://schemas.openxmlformats.org/officeDocument/2006/relationships/worksheet" Target="worksheets/sheet32.xml"/><Relationship Id="rId12" Type="http://schemas.openxmlformats.org/officeDocument/2006/relationships/worksheet" Target="worksheets/sheet9.xml"/><Relationship Id="rId34" Type="http://schemas.openxmlformats.org/officeDocument/2006/relationships/worksheet" Target="worksheets/sheet31.xml"/><Relationship Id="rId15" Type="http://schemas.openxmlformats.org/officeDocument/2006/relationships/worksheet" Target="worksheets/sheet12.xml"/><Relationship Id="rId37" Type="http://schemas.openxmlformats.org/officeDocument/2006/relationships/worksheet" Target="worksheets/sheet34.xml"/><Relationship Id="rId14" Type="http://schemas.openxmlformats.org/officeDocument/2006/relationships/worksheet" Target="worksheets/sheet11.xml"/><Relationship Id="rId36" Type="http://schemas.openxmlformats.org/officeDocument/2006/relationships/worksheet" Target="worksheets/sheet33.xml"/><Relationship Id="rId17" Type="http://schemas.openxmlformats.org/officeDocument/2006/relationships/worksheet" Target="worksheets/sheet14.xml"/><Relationship Id="rId39" Type="http://schemas.openxmlformats.org/officeDocument/2006/relationships/worksheet" Target="worksheets/sheet36.xml"/><Relationship Id="rId16" Type="http://schemas.openxmlformats.org/officeDocument/2006/relationships/worksheet" Target="worksheets/sheet13.xml"/><Relationship Id="rId38" Type="http://schemas.openxmlformats.org/officeDocument/2006/relationships/worksheet" Target="worksheets/sheet35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3" t="s">
        <v>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20</v>
      </c>
      <c r="C9" s="4">
        <v>99000.0</v>
      </c>
      <c r="D9" s="5">
        <v>27.5</v>
      </c>
      <c r="E9" s="4">
        <v>4.0</v>
      </c>
      <c r="F9" s="4">
        <v>396000.0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4.0</v>
      </c>
      <c r="F10" s="4">
        <v>396000.0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108900.0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4">
        <v>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296100.0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6"/>
  </hyperlin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25</v>
      </c>
      <c r="C9" s="4">
        <v>74000.0</v>
      </c>
      <c r="D9" s="4">
        <v>25.0</v>
      </c>
      <c r="E9" s="4">
        <v>7.0</v>
      </c>
      <c r="F9" s="4">
        <v>518000.0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7.0</v>
      </c>
      <c r="F10" s="4">
        <v>518000.0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129500.0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4">
        <v>45000.0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433500.0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3" t="s">
        <v>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20</v>
      </c>
      <c r="C9" s="4">
        <v>99000.0</v>
      </c>
      <c r="D9" s="6">
        <v>27.5</v>
      </c>
      <c r="E9" s="4">
        <v>12.0</v>
      </c>
      <c r="F9" s="4">
        <v>1188000.0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12.0</v>
      </c>
      <c r="F10" s="4">
        <v>1188000.0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326700.0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4">
        <v>36000.0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897300.0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6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27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20</v>
      </c>
      <c r="C8" s="4">
        <v>99000.0</v>
      </c>
      <c r="D8" s="4">
        <v>25.0</v>
      </c>
      <c r="E8" s="4">
        <v>1.0</v>
      </c>
      <c r="F8" s="4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7"/>
      <c r="D9" s="4" t="s">
        <v>18</v>
      </c>
      <c r="E9" s="4">
        <v>1.0</v>
      </c>
      <c r="F9" s="4">
        <v>99000.0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22</v>
      </c>
      <c r="E10" s="7"/>
      <c r="F10" s="4">
        <v>24750.0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23</v>
      </c>
      <c r="E11" s="7"/>
      <c r="F11" s="4">
        <v>18000.0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24</v>
      </c>
      <c r="E12" s="7"/>
      <c r="F12" s="4">
        <v>92250.0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27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30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31</v>
      </c>
      <c r="C8" s="4">
        <v>69000.0</v>
      </c>
      <c r="D8" s="4">
        <v>25.0</v>
      </c>
      <c r="E8" s="4">
        <v>1.0</v>
      </c>
      <c r="F8" s="4">
        <v>69000.0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33</v>
      </c>
      <c r="C9" s="4">
        <v>110000.0</v>
      </c>
      <c r="D9" s="4">
        <v>25.0</v>
      </c>
      <c r="E9" s="4">
        <v>1.0</v>
      </c>
      <c r="F9" s="4">
        <v>110000.0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35</v>
      </c>
      <c r="C10" s="4">
        <v>77000.0</v>
      </c>
      <c r="D10" s="4">
        <v>25.0</v>
      </c>
      <c r="E10" s="4">
        <v>2.0</v>
      </c>
      <c r="F10" s="4">
        <v>154000.0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18</v>
      </c>
      <c r="E11" s="4">
        <v>4.0</v>
      </c>
      <c r="F11" s="4">
        <v>333000.0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22</v>
      </c>
      <c r="E12" s="7"/>
      <c r="F12" s="4">
        <v>83250.0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23</v>
      </c>
      <c r="E13" s="7"/>
      <c r="F13" s="4">
        <v>29000.0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24</v>
      </c>
      <c r="E14" s="7"/>
      <c r="F14" s="4">
        <v>278750.0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27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37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38</v>
      </c>
      <c r="C8" s="4">
        <v>99000.0</v>
      </c>
      <c r="D8" s="4">
        <v>25.0</v>
      </c>
      <c r="E8" s="4">
        <v>1.0</v>
      </c>
      <c r="F8" s="4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39</v>
      </c>
      <c r="C9" s="4">
        <v>69000.0</v>
      </c>
      <c r="D9" s="4">
        <v>25.0</v>
      </c>
      <c r="E9" s="4">
        <v>2.0</v>
      </c>
      <c r="F9" s="4">
        <v>138000.0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40</v>
      </c>
      <c r="C10" s="4">
        <v>178000.0</v>
      </c>
      <c r="D10" s="4">
        <v>25.0</v>
      </c>
      <c r="E10" s="4">
        <v>1.0</v>
      </c>
      <c r="F10" s="4">
        <v>178000.0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42</v>
      </c>
      <c r="C11" s="4">
        <v>66000.0</v>
      </c>
      <c r="D11" s="4">
        <v>25.0</v>
      </c>
      <c r="E11" s="4">
        <v>1.0</v>
      </c>
      <c r="F11" s="4">
        <v>66000.0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44</v>
      </c>
      <c r="C12" s="4">
        <v>220000.0</v>
      </c>
      <c r="D12" s="4">
        <v>25.0</v>
      </c>
      <c r="E12" s="4">
        <v>1.0</v>
      </c>
      <c r="F12" s="4">
        <v>220000.0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46</v>
      </c>
      <c r="C13" s="4">
        <v>88000.0</v>
      </c>
      <c r="D13" s="4">
        <v>25.0</v>
      </c>
      <c r="E13" s="4">
        <v>1.0</v>
      </c>
      <c r="F13" s="4">
        <v>88000.0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18</v>
      </c>
      <c r="E14" s="4">
        <v>7.0</v>
      </c>
      <c r="F14" s="4">
        <v>789000.0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7"/>
      <c r="D15" s="4" t="s">
        <v>22</v>
      </c>
      <c r="E15" s="7"/>
      <c r="F15" s="4">
        <v>197250.0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7"/>
      <c r="D16" s="4" t="s">
        <v>23</v>
      </c>
      <c r="E16" s="7"/>
      <c r="F16" s="4">
        <v>67000.0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7"/>
      <c r="D17" s="4" t="s">
        <v>24</v>
      </c>
      <c r="E17" s="7"/>
      <c r="F17" s="4">
        <v>658750.0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47</v>
      </c>
      <c r="D1" s="8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48</v>
      </c>
      <c r="D2" s="8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8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8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49</v>
      </c>
      <c r="D5" s="8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8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6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50</v>
      </c>
      <c r="C8" s="4">
        <v>64000.0</v>
      </c>
      <c r="D8" s="6">
        <v>27.5</v>
      </c>
      <c r="E8" s="4">
        <v>1.0</v>
      </c>
      <c r="F8" s="4">
        <v>64000.0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51</v>
      </c>
      <c r="C9" s="4">
        <v>65000.0</v>
      </c>
      <c r="D9" s="6">
        <v>27.5</v>
      </c>
      <c r="E9" s="4">
        <v>20.0</v>
      </c>
      <c r="F9" s="4">
        <v>1300000.0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52</v>
      </c>
      <c r="C10" s="4">
        <v>45000.0</v>
      </c>
      <c r="D10" s="6">
        <v>27.5</v>
      </c>
      <c r="E10" s="4">
        <v>1.0</v>
      </c>
      <c r="F10" s="4">
        <v>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53</v>
      </c>
      <c r="C11" s="4">
        <v>66000.0</v>
      </c>
      <c r="D11" s="6">
        <v>27.5</v>
      </c>
      <c r="E11" s="4">
        <v>1.0</v>
      </c>
      <c r="F11" s="4">
        <v>66000.0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54</v>
      </c>
      <c r="C12" s="4">
        <v>99000.0</v>
      </c>
      <c r="D12" s="6">
        <v>27.5</v>
      </c>
      <c r="E12" s="4">
        <v>4.0</v>
      </c>
      <c r="F12" s="4">
        <v>396000.0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55</v>
      </c>
      <c r="C13" s="4">
        <v>71500.0</v>
      </c>
      <c r="D13" s="6">
        <v>27.5</v>
      </c>
      <c r="E13" s="4">
        <v>1.0</v>
      </c>
      <c r="F13" s="4">
        <v>71500.0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57</v>
      </c>
      <c r="C14" s="4">
        <v>59000.0</v>
      </c>
      <c r="D14" s="6">
        <v>27.5</v>
      </c>
      <c r="E14" s="4">
        <v>2.0</v>
      </c>
      <c r="F14" s="4">
        <v>118000.0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59</v>
      </c>
      <c r="C15" s="4">
        <v>88000.0</v>
      </c>
      <c r="D15" s="6">
        <v>27.5</v>
      </c>
      <c r="E15" s="4">
        <v>2.0</v>
      </c>
      <c r="F15" s="4">
        <v>176000.0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61</v>
      </c>
      <c r="C16" s="4">
        <v>66000.0</v>
      </c>
      <c r="D16" s="6">
        <v>27.5</v>
      </c>
      <c r="E16" s="4">
        <v>2.0</v>
      </c>
      <c r="F16" s="4">
        <v>132000.0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63</v>
      </c>
      <c r="C17" s="4">
        <v>159000.0</v>
      </c>
      <c r="D17" s="6">
        <v>27.5</v>
      </c>
      <c r="E17" s="4">
        <v>1.0</v>
      </c>
      <c r="F17" s="4">
        <v>159000.0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2" t="s">
        <v>65</v>
      </c>
      <c r="C18" s="4">
        <v>99000.0</v>
      </c>
      <c r="D18" s="6">
        <v>27.5</v>
      </c>
      <c r="E18" s="4">
        <v>1.0</v>
      </c>
      <c r="F18" s="4">
        <v>99000.0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2" t="s">
        <v>67</v>
      </c>
      <c r="C19" s="4">
        <v>77000.0</v>
      </c>
      <c r="D19" s="6">
        <v>27.5</v>
      </c>
      <c r="E19" s="4">
        <v>1.0</v>
      </c>
      <c r="F19" s="4">
        <v>77000.0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2" t="s">
        <v>69</v>
      </c>
      <c r="C20" s="4">
        <v>95000.0</v>
      </c>
      <c r="D20" s="6">
        <v>27.5</v>
      </c>
      <c r="E20" s="4">
        <v>2.0</v>
      </c>
      <c r="F20" s="4">
        <v>190000.0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70</v>
      </c>
      <c r="B21" s="2" t="s">
        <v>71</v>
      </c>
      <c r="C21" s="4">
        <v>88000.0</v>
      </c>
      <c r="D21" s="6">
        <v>27.5</v>
      </c>
      <c r="E21" s="4">
        <v>1.0</v>
      </c>
      <c r="F21" s="4">
        <v>88000.0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72</v>
      </c>
      <c r="B22" s="2" t="s">
        <v>73</v>
      </c>
      <c r="C22" s="4">
        <v>185000.0</v>
      </c>
      <c r="D22" s="6">
        <v>27.5</v>
      </c>
      <c r="E22" s="4">
        <v>5.0</v>
      </c>
      <c r="F22" s="4">
        <v>925000.0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74</v>
      </c>
      <c r="B23" s="2" t="s">
        <v>75</v>
      </c>
      <c r="C23" s="4">
        <v>88000.0</v>
      </c>
      <c r="D23" s="6">
        <v>27.5</v>
      </c>
      <c r="E23" s="4">
        <v>1.0</v>
      </c>
      <c r="F23" s="4">
        <v>88000.0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76</v>
      </c>
      <c r="B24" s="2" t="s">
        <v>77</v>
      </c>
      <c r="C24" s="4">
        <v>99000.0</v>
      </c>
      <c r="D24" s="6">
        <v>27.5</v>
      </c>
      <c r="E24" s="4">
        <v>1.0</v>
      </c>
      <c r="F24" s="4">
        <v>99000.0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C25" s="7"/>
      <c r="D25" s="6" t="s">
        <v>18</v>
      </c>
      <c r="E25" s="4">
        <v>47.0</v>
      </c>
      <c r="F25" s="4">
        <v>4093500.0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C26" s="7"/>
      <c r="D26" s="6" t="s">
        <v>22</v>
      </c>
      <c r="E26" s="7"/>
      <c r="F26" s="4">
        <v>1125713.0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7"/>
      <c r="D27" s="6" t="s">
        <v>23</v>
      </c>
      <c r="E27" s="7"/>
      <c r="F27" s="7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7"/>
      <c r="D28" s="6" t="s">
        <v>24</v>
      </c>
      <c r="E28" s="7"/>
      <c r="F28" s="4">
        <v>2967788.0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8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8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8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8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8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8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8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8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8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8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8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8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8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8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8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8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8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8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8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8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8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8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8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8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8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8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8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8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8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8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8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8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8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8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8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8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8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8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8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8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8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8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8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8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8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8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8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8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8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8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8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8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8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8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8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8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8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8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8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8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8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8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8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8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8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8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8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8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8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8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8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8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8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8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8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8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8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8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8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8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8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8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8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8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8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8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8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8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8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8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8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8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8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8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8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8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8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8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8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8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8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8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8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8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8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8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8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8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8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8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8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8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8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8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8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8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8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8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8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8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8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8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8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8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8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8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8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8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8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8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8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8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8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8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8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8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8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8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8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8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8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8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8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8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8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8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8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8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8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8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8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8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8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8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8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8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8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8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8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8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8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8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8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8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8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8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8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8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8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8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8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8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8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8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8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8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8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8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8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8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8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8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8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8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8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8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8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8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8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8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8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8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8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8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8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8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8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8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8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8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8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8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8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8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8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8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8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8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8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8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8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8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8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8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8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8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8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8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8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8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8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8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8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8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8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8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8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8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8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8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8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8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8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8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8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8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8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8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8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8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8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8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8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8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8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8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8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8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8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8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8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8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8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8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8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8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8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8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8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8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8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8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8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8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8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8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8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8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8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8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8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8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8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8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8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8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8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8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8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8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8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8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8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8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8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8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8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8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8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8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8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8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8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8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8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8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8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8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8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8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8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8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8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8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8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8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8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8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8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8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8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8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8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8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8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8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8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8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8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8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8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8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8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8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8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8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8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8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8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8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8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8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8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8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8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8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8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8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8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8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8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8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8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8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8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8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8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8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8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8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8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8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8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8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8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8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8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8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8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8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8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8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8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8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8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8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8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8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8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8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8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8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8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8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8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8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8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8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8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8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8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8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8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8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8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8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8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8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8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8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8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8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8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8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8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8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8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8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8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8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8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8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8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8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8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8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8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8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8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8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8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8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8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8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8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8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8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8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8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8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8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8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8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8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8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8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8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8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8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8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8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8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8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8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8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8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8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8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8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8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8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8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8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8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8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8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8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8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8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8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8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8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8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8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8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8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8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8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8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8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8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8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8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8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8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8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8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8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8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8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8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8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8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8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8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8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8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8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8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8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8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8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8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8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8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8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8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8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8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8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8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8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8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8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8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8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8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8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8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8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8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8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8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8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8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8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8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8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8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8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8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8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8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8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8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8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8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8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8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8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8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8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8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8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8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8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8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8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8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8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8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8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8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8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8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8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8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8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8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8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8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8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8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8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8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8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8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8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8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8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8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8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8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8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8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8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8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8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8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8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8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8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8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8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8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8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8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8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8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8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8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8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8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8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8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8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8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8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8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8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8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8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8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8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8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8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8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8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8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8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8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8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8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8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8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8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8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8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8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8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8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8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8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8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8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8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8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8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8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8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8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8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8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8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8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8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8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8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8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8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8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8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8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8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8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8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8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8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8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8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8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8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8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8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8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8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8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8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8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8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8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8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8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8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8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8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8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8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8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8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8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8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8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8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8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8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8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8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8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8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8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8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8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8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8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8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8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8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8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8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8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8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8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8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8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8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8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8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8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8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8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8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8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8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8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8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8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8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8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8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8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8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8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8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8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8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8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8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8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8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8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8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8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8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8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8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8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8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8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8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8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8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8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8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8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8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8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8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8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8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8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8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8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8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8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8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8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8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8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8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8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8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8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8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8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8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8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8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8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8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8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8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8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8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8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8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8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8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8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8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8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8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8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8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8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8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8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8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8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8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8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8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8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8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8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8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8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8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8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8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8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8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8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8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8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8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8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8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8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8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8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8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8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8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8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8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8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8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8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8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8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8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8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8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8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8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8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8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8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8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8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8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8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8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8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8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8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8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8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8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8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8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8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8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8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8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8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8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8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8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8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8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8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8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8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8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8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8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8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8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8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8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8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8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8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8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8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8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8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8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8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8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8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8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8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8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8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8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8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8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8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8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8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8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8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8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8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8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8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8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8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8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8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8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8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8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8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8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8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8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8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8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8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8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8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8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8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8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8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8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8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8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8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8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8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8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8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8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8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8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8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8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8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8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8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8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8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8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8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8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8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8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8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8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8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8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8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8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8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8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8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8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8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8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8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8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8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8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8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8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8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8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8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8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8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8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8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8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8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8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8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8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8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8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8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8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8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8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8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8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8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8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8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8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8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8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8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8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8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8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8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8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8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8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8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8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8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8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8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8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8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8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8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8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8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8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4" t="s">
        <v>78</v>
      </c>
      <c r="D1" s="1"/>
      <c r="E1" s="7"/>
      <c r="F1" s="7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4" t="s">
        <v>79</v>
      </c>
      <c r="D2" s="1"/>
      <c r="E2" s="7"/>
      <c r="F2" s="7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7"/>
      <c r="D3" s="1"/>
      <c r="E3" s="7"/>
      <c r="F3" s="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4" t="s">
        <v>10</v>
      </c>
      <c r="D4" s="1"/>
      <c r="E4" s="7"/>
      <c r="F4" s="7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4" t="s">
        <v>80</v>
      </c>
      <c r="D5" s="1"/>
      <c r="E5" s="7"/>
      <c r="F5" s="7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7"/>
      <c r="D6" s="1"/>
      <c r="E6" s="7"/>
      <c r="F6" s="7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4" t="s">
        <v>15</v>
      </c>
      <c r="D7" s="2" t="s">
        <v>16</v>
      </c>
      <c r="E7" s="4" t="s">
        <v>17</v>
      </c>
      <c r="F7" s="4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81</v>
      </c>
      <c r="C8" s="4">
        <v>75000.0</v>
      </c>
      <c r="D8" s="5">
        <v>27.5</v>
      </c>
      <c r="E8" s="4">
        <v>12.0</v>
      </c>
      <c r="F8" s="4">
        <v>900000.0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82</v>
      </c>
      <c r="C9" s="4">
        <v>70000.0</v>
      </c>
      <c r="D9" s="5">
        <v>27.5</v>
      </c>
      <c r="E9" s="4">
        <v>15.0</v>
      </c>
      <c r="F9" s="4">
        <v>1050000.0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83</v>
      </c>
      <c r="C10" s="4">
        <v>65000.0</v>
      </c>
      <c r="D10" s="5">
        <v>27.5</v>
      </c>
      <c r="E10" s="4">
        <v>3.0</v>
      </c>
      <c r="F10" s="4">
        <v>195000.0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84</v>
      </c>
      <c r="C11" s="4">
        <v>85000.0</v>
      </c>
      <c r="D11" s="5">
        <v>27.5</v>
      </c>
      <c r="E11" s="4">
        <v>10.0</v>
      </c>
      <c r="F11" s="4">
        <v>850000.0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85</v>
      </c>
      <c r="C12" s="4">
        <v>82500.0</v>
      </c>
      <c r="D12" s="5">
        <v>27.5</v>
      </c>
      <c r="E12" s="4">
        <v>8.0</v>
      </c>
      <c r="F12" s="4">
        <v>660000.0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86</v>
      </c>
      <c r="C13" s="4">
        <v>88000.0</v>
      </c>
      <c r="D13" s="5">
        <v>27.5</v>
      </c>
      <c r="E13" s="4">
        <v>8.0</v>
      </c>
      <c r="F13" s="4">
        <v>704000.0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87</v>
      </c>
      <c r="C14" s="4">
        <v>60500.0</v>
      </c>
      <c r="D14" s="5">
        <v>27.5</v>
      </c>
      <c r="E14" s="4">
        <v>5.0</v>
      </c>
      <c r="F14" s="4">
        <v>302500.0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55</v>
      </c>
      <c r="C15" s="4">
        <v>71500.0</v>
      </c>
      <c r="D15" s="5">
        <v>27.5</v>
      </c>
      <c r="E15" s="4">
        <v>15.0</v>
      </c>
      <c r="F15" s="4">
        <v>1072500.0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88</v>
      </c>
      <c r="C16" s="4">
        <v>88000.0</v>
      </c>
      <c r="D16" s="5">
        <v>27.5</v>
      </c>
      <c r="E16" s="4">
        <v>10.0</v>
      </c>
      <c r="F16" s="4">
        <v>880000.0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89</v>
      </c>
      <c r="C17" s="4">
        <v>110000.0</v>
      </c>
      <c r="D17" s="5">
        <v>27.5</v>
      </c>
      <c r="E17" s="4">
        <v>3.0</v>
      </c>
      <c r="F17" s="4">
        <v>330000.0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2" t="s">
        <v>90</v>
      </c>
      <c r="C18" s="4">
        <v>55000.0</v>
      </c>
      <c r="D18" s="5">
        <v>27.5</v>
      </c>
      <c r="E18" s="4">
        <v>25.0</v>
      </c>
      <c r="F18" s="4">
        <v>1375000.0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2" t="s">
        <v>91</v>
      </c>
      <c r="C19" s="4">
        <v>55000.0</v>
      </c>
      <c r="D19" s="5">
        <v>27.5</v>
      </c>
      <c r="E19" s="4">
        <v>15.0</v>
      </c>
      <c r="F19" s="4">
        <v>825000.0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2" t="s">
        <v>92</v>
      </c>
      <c r="C20" s="4">
        <v>55000.0</v>
      </c>
      <c r="D20" s="5">
        <v>27.5</v>
      </c>
      <c r="E20" s="4">
        <v>15.0</v>
      </c>
      <c r="F20" s="4">
        <v>825000.0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70</v>
      </c>
      <c r="B21" s="2" t="s">
        <v>61</v>
      </c>
      <c r="C21" s="4">
        <v>66000.0</v>
      </c>
      <c r="D21" s="5">
        <v>27.5</v>
      </c>
      <c r="E21" s="4">
        <v>7.0</v>
      </c>
      <c r="F21" s="4">
        <v>462000.0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72</v>
      </c>
      <c r="B22" s="2" t="s">
        <v>65</v>
      </c>
      <c r="C22" s="4">
        <v>99000.0</v>
      </c>
      <c r="D22" s="5">
        <v>27.5</v>
      </c>
      <c r="E22" s="4">
        <v>10.0</v>
      </c>
      <c r="F22" s="4">
        <v>990000.0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74</v>
      </c>
      <c r="B23" s="2" t="s">
        <v>67</v>
      </c>
      <c r="C23" s="4">
        <v>77000.0</v>
      </c>
      <c r="D23" s="5">
        <v>27.5</v>
      </c>
      <c r="E23" s="4">
        <v>15.0</v>
      </c>
      <c r="F23" s="4">
        <v>1155000.0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76</v>
      </c>
      <c r="B24" s="2" t="s">
        <v>93</v>
      </c>
      <c r="C24" s="4">
        <v>88000.0</v>
      </c>
      <c r="D24" s="5">
        <v>27.5</v>
      </c>
      <c r="E24" s="4">
        <v>10.0</v>
      </c>
      <c r="F24" s="4">
        <v>880000.0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94</v>
      </c>
      <c r="B25" s="2" t="s">
        <v>95</v>
      </c>
      <c r="C25" s="4">
        <v>77000.0</v>
      </c>
      <c r="D25" s="5">
        <v>27.5</v>
      </c>
      <c r="E25" s="4">
        <v>18.0</v>
      </c>
      <c r="F25" s="4">
        <v>1386000.0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96</v>
      </c>
      <c r="B26" s="2" t="s">
        <v>97</v>
      </c>
      <c r="C26" s="4">
        <v>77000.0</v>
      </c>
      <c r="D26" s="5">
        <v>27.5</v>
      </c>
      <c r="E26" s="4">
        <v>8.0</v>
      </c>
      <c r="F26" s="4">
        <v>616000.0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98</v>
      </c>
      <c r="B27" s="2" t="s">
        <v>99</v>
      </c>
      <c r="C27" s="4">
        <v>99000.0</v>
      </c>
      <c r="D27" s="5">
        <v>27.5</v>
      </c>
      <c r="E27" s="4">
        <v>5.0</v>
      </c>
      <c r="F27" s="4">
        <v>495000.0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100</v>
      </c>
      <c r="B28" s="2" t="s">
        <v>101</v>
      </c>
      <c r="C28" s="4">
        <v>82500.0</v>
      </c>
      <c r="D28" s="5">
        <v>27.5</v>
      </c>
      <c r="E28" s="4">
        <v>7.0</v>
      </c>
      <c r="F28" s="4">
        <v>577500.0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102</v>
      </c>
      <c r="B29" s="2" t="s">
        <v>75</v>
      </c>
      <c r="C29" s="4">
        <v>88000.0</v>
      </c>
      <c r="D29" s="5">
        <v>27.5</v>
      </c>
      <c r="E29" s="4">
        <v>5.0</v>
      </c>
      <c r="F29" s="4">
        <v>440000.0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103</v>
      </c>
      <c r="B30" s="2" t="s">
        <v>104</v>
      </c>
      <c r="C30" s="4">
        <v>93500.0</v>
      </c>
      <c r="D30" s="5">
        <v>27.5</v>
      </c>
      <c r="E30" s="4">
        <v>4.0</v>
      </c>
      <c r="F30" s="4">
        <v>374000.0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105</v>
      </c>
      <c r="B31" s="2" t="s">
        <v>106</v>
      </c>
      <c r="C31" s="4">
        <v>190000.0</v>
      </c>
      <c r="D31" s="5">
        <v>27.5</v>
      </c>
      <c r="E31" s="4">
        <v>5.0</v>
      </c>
      <c r="F31" s="4">
        <v>950000.0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107</v>
      </c>
      <c r="B32" s="2" t="s">
        <v>108</v>
      </c>
      <c r="C32" s="4">
        <v>71500.0</v>
      </c>
      <c r="D32" s="5">
        <v>27.5</v>
      </c>
      <c r="E32" s="4">
        <v>8.0</v>
      </c>
      <c r="F32" s="4">
        <v>572000.0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109</v>
      </c>
      <c r="B33" s="2" t="s">
        <v>110</v>
      </c>
      <c r="C33" s="4">
        <v>71500.0</v>
      </c>
      <c r="D33" s="5">
        <v>27.5</v>
      </c>
      <c r="E33" s="4">
        <v>17.0</v>
      </c>
      <c r="F33" s="4">
        <v>1215500.0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111</v>
      </c>
      <c r="B34" s="2" t="s">
        <v>112</v>
      </c>
      <c r="C34" s="4">
        <v>99000.0</v>
      </c>
      <c r="D34" s="5">
        <v>27.5</v>
      </c>
      <c r="E34" s="4">
        <v>8.0</v>
      </c>
      <c r="F34" s="4">
        <v>792000.0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113</v>
      </c>
      <c r="B35" s="2" t="s">
        <v>114</v>
      </c>
      <c r="C35" s="4">
        <v>110000.0</v>
      </c>
      <c r="D35" s="5">
        <v>27.5</v>
      </c>
      <c r="E35" s="4">
        <v>14.0</v>
      </c>
      <c r="F35" s="4">
        <v>1540000.0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115</v>
      </c>
      <c r="B36" s="2" t="s">
        <v>116</v>
      </c>
      <c r="C36" s="4">
        <v>99000.0</v>
      </c>
      <c r="D36" s="5">
        <v>27.5</v>
      </c>
      <c r="E36" s="4">
        <v>1.0</v>
      </c>
      <c r="F36" s="4">
        <v>99000.0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117</v>
      </c>
      <c r="B37" s="2" t="s">
        <v>118</v>
      </c>
      <c r="C37" s="4">
        <v>88000.0</v>
      </c>
      <c r="D37" s="5">
        <v>27.5</v>
      </c>
      <c r="E37" s="4">
        <v>10.0</v>
      </c>
      <c r="F37" s="4">
        <v>880000.0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119</v>
      </c>
      <c r="B38" s="2" t="s">
        <v>120</v>
      </c>
      <c r="C38" s="4">
        <v>77000.0</v>
      </c>
      <c r="D38" s="5">
        <v>27.5</v>
      </c>
      <c r="E38" s="4">
        <v>16.0</v>
      </c>
      <c r="F38" s="4">
        <v>1232000.0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121</v>
      </c>
      <c r="B39" s="2" t="s">
        <v>20</v>
      </c>
      <c r="C39" s="4">
        <v>99000.0</v>
      </c>
      <c r="D39" s="5">
        <v>27.5</v>
      </c>
      <c r="E39" s="4">
        <v>11.0</v>
      </c>
      <c r="F39" s="4">
        <v>1089000.0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122</v>
      </c>
      <c r="B40" s="2" t="s">
        <v>123</v>
      </c>
      <c r="C40" s="4">
        <v>82500.0</v>
      </c>
      <c r="D40" s="5">
        <v>27.5</v>
      </c>
      <c r="E40" s="4">
        <v>16.0</v>
      </c>
      <c r="F40" s="4">
        <v>1320000.0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C41" s="7"/>
      <c r="D41" s="5" t="s">
        <v>18</v>
      </c>
      <c r="E41" s="4">
        <v>339.0</v>
      </c>
      <c r="F41" s="4">
        <v>2.7034E7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C42" s="7"/>
      <c r="D42" s="5" t="s">
        <v>22</v>
      </c>
      <c r="E42" s="7"/>
      <c r="F42" s="4">
        <v>7434350.0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C43" s="7"/>
      <c r="D43" s="5" t="s">
        <v>23</v>
      </c>
      <c r="E43" s="7"/>
      <c r="F43" s="7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C44" s="7"/>
      <c r="D44" s="5" t="s">
        <v>24</v>
      </c>
      <c r="E44" s="7"/>
      <c r="F44" s="4">
        <v>1.959965E7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7"/>
      <c r="D45" s="1"/>
      <c r="E45" s="9">
        <v>9.0</v>
      </c>
      <c r="F45" s="9">
        <v>430650.0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7"/>
      <c r="D46" s="1"/>
      <c r="E46" s="10">
        <f>sum(E41:E45)</f>
        <v>348</v>
      </c>
      <c r="F46" s="10">
        <f>sum(F44:F45)</f>
        <v>20030300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7"/>
      <c r="D47" s="1"/>
      <c r="E47" s="7"/>
      <c r="F47" s="7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7"/>
      <c r="D48" s="1"/>
      <c r="E48" s="7"/>
      <c r="F48" s="7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7"/>
      <c r="D49" s="1"/>
      <c r="E49" s="7"/>
      <c r="F49" s="7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7"/>
      <c r="D50" s="1"/>
      <c r="E50" s="7"/>
      <c r="F50" s="7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7"/>
      <c r="D51" s="1"/>
      <c r="E51" s="7"/>
      <c r="F51" s="7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7"/>
      <c r="D52" s="1"/>
      <c r="E52" s="7"/>
      <c r="F52" s="7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7"/>
      <c r="D53" s="1"/>
      <c r="E53" s="7"/>
      <c r="F53" s="7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7"/>
      <c r="D54" s="1"/>
      <c r="E54" s="7"/>
      <c r="F54" s="7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7"/>
      <c r="D55" s="1"/>
      <c r="E55" s="7"/>
      <c r="F55" s="7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7"/>
      <c r="D56" s="1"/>
      <c r="E56" s="7"/>
      <c r="F56" s="7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7"/>
      <c r="D57" s="1"/>
      <c r="E57" s="7"/>
      <c r="F57" s="7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7"/>
      <c r="D58" s="1"/>
      <c r="E58" s="7"/>
      <c r="F58" s="7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7"/>
      <c r="D59" s="1"/>
      <c r="E59" s="7"/>
      <c r="F59" s="7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7"/>
      <c r="D60" s="1"/>
      <c r="E60" s="7"/>
      <c r="F60" s="7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7"/>
      <c r="D61" s="1"/>
      <c r="E61" s="7"/>
      <c r="F61" s="7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7"/>
      <c r="D62" s="1"/>
      <c r="E62" s="7"/>
      <c r="F62" s="7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7"/>
      <c r="D63" s="1"/>
      <c r="E63" s="7"/>
      <c r="F63" s="7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7"/>
      <c r="D64" s="1"/>
      <c r="E64" s="7"/>
      <c r="F64" s="7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7"/>
      <c r="D65" s="1"/>
      <c r="E65" s="7"/>
      <c r="F65" s="7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7"/>
      <c r="D66" s="1"/>
      <c r="E66" s="7"/>
      <c r="F66" s="7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7"/>
      <c r="D67" s="1"/>
      <c r="E67" s="7"/>
      <c r="F67" s="7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7"/>
      <c r="D68" s="1"/>
      <c r="E68" s="7"/>
      <c r="F68" s="7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7"/>
      <c r="D69" s="1"/>
      <c r="E69" s="7"/>
      <c r="F69" s="7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7"/>
      <c r="D70" s="1"/>
      <c r="E70" s="7"/>
      <c r="F70" s="7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7"/>
      <c r="D71" s="1"/>
      <c r="E71" s="7"/>
      <c r="F71" s="7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7"/>
      <c r="D72" s="1"/>
      <c r="E72" s="7"/>
      <c r="F72" s="7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7"/>
      <c r="D73" s="1"/>
      <c r="E73" s="7"/>
      <c r="F73" s="7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7"/>
      <c r="D74" s="1"/>
      <c r="E74" s="7"/>
      <c r="F74" s="7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7"/>
      <c r="D75" s="1"/>
      <c r="E75" s="7"/>
      <c r="F75" s="7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7"/>
      <c r="D76" s="1"/>
      <c r="E76" s="7"/>
      <c r="F76" s="7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7"/>
      <c r="D77" s="1"/>
      <c r="E77" s="7"/>
      <c r="F77" s="7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7"/>
      <c r="D78" s="1"/>
      <c r="E78" s="7"/>
      <c r="F78" s="7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7"/>
      <c r="D79" s="1"/>
      <c r="E79" s="7"/>
      <c r="F79" s="7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7"/>
      <c r="D80" s="1"/>
      <c r="E80" s="7"/>
      <c r="F80" s="7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7"/>
      <c r="D81" s="1"/>
      <c r="E81" s="7"/>
      <c r="F81" s="7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7"/>
      <c r="D82" s="1"/>
      <c r="E82" s="7"/>
      <c r="F82" s="7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7"/>
      <c r="D83" s="1"/>
      <c r="E83" s="7"/>
      <c r="F83" s="7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7"/>
      <c r="D84" s="1"/>
      <c r="E84" s="7"/>
      <c r="F84" s="7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7"/>
      <c r="D85" s="1"/>
      <c r="E85" s="7"/>
      <c r="F85" s="7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7"/>
      <c r="D86" s="1"/>
      <c r="E86" s="7"/>
      <c r="F86" s="7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7"/>
      <c r="D87" s="1"/>
      <c r="E87" s="7"/>
      <c r="F87" s="7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7"/>
      <c r="D88" s="1"/>
      <c r="E88" s="7"/>
      <c r="F88" s="7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7"/>
      <c r="D89" s="1"/>
      <c r="E89" s="7"/>
      <c r="F89" s="7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7"/>
      <c r="D90" s="1"/>
      <c r="E90" s="7"/>
      <c r="F90" s="7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7"/>
      <c r="D91" s="1"/>
      <c r="E91" s="7"/>
      <c r="F91" s="7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7"/>
      <c r="D92" s="1"/>
      <c r="E92" s="7"/>
      <c r="F92" s="7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7"/>
      <c r="D93" s="1"/>
      <c r="E93" s="7"/>
      <c r="F93" s="7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7"/>
      <c r="D94" s="1"/>
      <c r="E94" s="7"/>
      <c r="F94" s="7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7"/>
      <c r="D95" s="1"/>
      <c r="E95" s="7"/>
      <c r="F95" s="7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7"/>
      <c r="D96" s="1"/>
      <c r="E96" s="7"/>
      <c r="F96" s="7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7"/>
      <c r="D97" s="1"/>
      <c r="E97" s="7"/>
      <c r="F97" s="7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7"/>
      <c r="D98" s="1"/>
      <c r="E98" s="7"/>
      <c r="F98" s="7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7"/>
      <c r="D99" s="1"/>
      <c r="E99" s="7"/>
      <c r="F99" s="7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7"/>
      <c r="D100" s="1"/>
      <c r="E100" s="7"/>
      <c r="F100" s="7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7"/>
      <c r="D101" s="1"/>
      <c r="E101" s="7"/>
      <c r="F101" s="7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7"/>
      <c r="D102" s="1"/>
      <c r="E102" s="7"/>
      <c r="F102" s="7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7"/>
      <c r="D103" s="1"/>
      <c r="E103" s="7"/>
      <c r="F103" s="7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7"/>
      <c r="D104" s="1"/>
      <c r="E104" s="7"/>
      <c r="F104" s="7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7"/>
      <c r="D105" s="1"/>
      <c r="E105" s="7"/>
      <c r="F105" s="7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7"/>
      <c r="D106" s="1"/>
      <c r="E106" s="7"/>
      <c r="F106" s="7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7"/>
      <c r="D107" s="1"/>
      <c r="E107" s="7"/>
      <c r="F107" s="7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7"/>
      <c r="D108" s="1"/>
      <c r="E108" s="7"/>
      <c r="F108" s="7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7"/>
      <c r="D109" s="1"/>
      <c r="E109" s="7"/>
      <c r="F109" s="7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7"/>
      <c r="D110" s="1"/>
      <c r="E110" s="7"/>
      <c r="F110" s="7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7"/>
      <c r="D111" s="1"/>
      <c r="E111" s="7"/>
      <c r="F111" s="7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7"/>
      <c r="D112" s="1"/>
      <c r="E112" s="7"/>
      <c r="F112" s="7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7"/>
      <c r="D113" s="1"/>
      <c r="E113" s="7"/>
      <c r="F113" s="7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7"/>
      <c r="D114" s="1"/>
      <c r="E114" s="7"/>
      <c r="F114" s="7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7"/>
      <c r="D115" s="1"/>
      <c r="E115" s="7"/>
      <c r="F115" s="7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7"/>
      <c r="D116" s="1"/>
      <c r="E116" s="7"/>
      <c r="F116" s="7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7"/>
      <c r="D117" s="1"/>
      <c r="E117" s="7"/>
      <c r="F117" s="7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7"/>
      <c r="D118" s="1"/>
      <c r="E118" s="7"/>
      <c r="F118" s="7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7"/>
      <c r="D119" s="1"/>
      <c r="E119" s="7"/>
      <c r="F119" s="7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7"/>
      <c r="D120" s="1"/>
      <c r="E120" s="7"/>
      <c r="F120" s="7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7"/>
      <c r="D121" s="1"/>
      <c r="E121" s="7"/>
      <c r="F121" s="7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7"/>
      <c r="D122" s="1"/>
      <c r="E122" s="7"/>
      <c r="F122" s="7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7"/>
      <c r="D123" s="1"/>
      <c r="E123" s="7"/>
      <c r="F123" s="7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7"/>
      <c r="D124" s="1"/>
      <c r="E124" s="7"/>
      <c r="F124" s="7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7"/>
      <c r="D125" s="1"/>
      <c r="E125" s="7"/>
      <c r="F125" s="7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7"/>
      <c r="D126" s="1"/>
      <c r="E126" s="7"/>
      <c r="F126" s="7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7"/>
      <c r="D127" s="1"/>
      <c r="E127" s="7"/>
      <c r="F127" s="7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7"/>
      <c r="D128" s="1"/>
      <c r="E128" s="7"/>
      <c r="F128" s="7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7"/>
      <c r="D129" s="1"/>
      <c r="E129" s="7"/>
      <c r="F129" s="7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7"/>
      <c r="D130" s="1"/>
      <c r="E130" s="7"/>
      <c r="F130" s="7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7"/>
      <c r="D131" s="1"/>
      <c r="E131" s="7"/>
      <c r="F131" s="7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7"/>
      <c r="D132" s="1"/>
      <c r="E132" s="7"/>
      <c r="F132" s="7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7"/>
      <c r="D133" s="1"/>
      <c r="E133" s="7"/>
      <c r="F133" s="7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7"/>
      <c r="D134" s="1"/>
      <c r="E134" s="7"/>
      <c r="F134" s="7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7"/>
      <c r="D135" s="1"/>
      <c r="E135" s="7"/>
      <c r="F135" s="7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7"/>
      <c r="D136" s="1"/>
      <c r="E136" s="7"/>
      <c r="F136" s="7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7"/>
      <c r="D137" s="1"/>
      <c r="E137" s="7"/>
      <c r="F137" s="7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7"/>
      <c r="D138" s="1"/>
      <c r="E138" s="7"/>
      <c r="F138" s="7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7"/>
      <c r="D139" s="1"/>
      <c r="E139" s="7"/>
      <c r="F139" s="7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7"/>
      <c r="D140" s="1"/>
      <c r="E140" s="7"/>
      <c r="F140" s="7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7"/>
      <c r="D141" s="1"/>
      <c r="E141" s="7"/>
      <c r="F141" s="7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7"/>
      <c r="D142" s="1"/>
      <c r="E142" s="7"/>
      <c r="F142" s="7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7"/>
      <c r="D143" s="1"/>
      <c r="E143" s="7"/>
      <c r="F143" s="7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7"/>
      <c r="D144" s="1"/>
      <c r="E144" s="7"/>
      <c r="F144" s="7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7"/>
      <c r="D145" s="1"/>
      <c r="E145" s="7"/>
      <c r="F145" s="7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7"/>
      <c r="D146" s="1"/>
      <c r="E146" s="7"/>
      <c r="F146" s="7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7"/>
      <c r="D147" s="1"/>
      <c r="E147" s="7"/>
      <c r="F147" s="7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7"/>
      <c r="D148" s="1"/>
      <c r="E148" s="7"/>
      <c r="F148" s="7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7"/>
      <c r="D149" s="1"/>
      <c r="E149" s="7"/>
      <c r="F149" s="7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7"/>
      <c r="D150" s="1"/>
      <c r="E150" s="7"/>
      <c r="F150" s="7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7"/>
      <c r="D151" s="1"/>
      <c r="E151" s="7"/>
      <c r="F151" s="7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7"/>
      <c r="D152" s="1"/>
      <c r="E152" s="7"/>
      <c r="F152" s="7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7"/>
      <c r="D153" s="1"/>
      <c r="E153" s="7"/>
      <c r="F153" s="7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7"/>
      <c r="D154" s="1"/>
      <c r="E154" s="7"/>
      <c r="F154" s="7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7"/>
      <c r="D155" s="1"/>
      <c r="E155" s="7"/>
      <c r="F155" s="7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7"/>
      <c r="D156" s="1"/>
      <c r="E156" s="7"/>
      <c r="F156" s="7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7"/>
      <c r="D157" s="1"/>
      <c r="E157" s="7"/>
      <c r="F157" s="7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7"/>
      <c r="D158" s="1"/>
      <c r="E158" s="7"/>
      <c r="F158" s="7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7"/>
      <c r="D159" s="1"/>
      <c r="E159" s="7"/>
      <c r="F159" s="7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7"/>
      <c r="D160" s="1"/>
      <c r="E160" s="7"/>
      <c r="F160" s="7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7"/>
      <c r="D161" s="1"/>
      <c r="E161" s="7"/>
      <c r="F161" s="7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7"/>
      <c r="D162" s="1"/>
      <c r="E162" s="7"/>
      <c r="F162" s="7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7"/>
      <c r="D163" s="1"/>
      <c r="E163" s="7"/>
      <c r="F163" s="7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7"/>
      <c r="D164" s="1"/>
      <c r="E164" s="7"/>
      <c r="F164" s="7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7"/>
      <c r="D165" s="1"/>
      <c r="E165" s="7"/>
      <c r="F165" s="7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7"/>
      <c r="D166" s="1"/>
      <c r="E166" s="7"/>
      <c r="F166" s="7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7"/>
      <c r="D167" s="1"/>
      <c r="E167" s="7"/>
      <c r="F167" s="7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7"/>
      <c r="D168" s="1"/>
      <c r="E168" s="7"/>
      <c r="F168" s="7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7"/>
      <c r="D169" s="1"/>
      <c r="E169" s="7"/>
      <c r="F169" s="7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7"/>
      <c r="D170" s="1"/>
      <c r="E170" s="7"/>
      <c r="F170" s="7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7"/>
      <c r="D171" s="1"/>
      <c r="E171" s="7"/>
      <c r="F171" s="7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7"/>
      <c r="D172" s="1"/>
      <c r="E172" s="7"/>
      <c r="F172" s="7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7"/>
      <c r="D173" s="1"/>
      <c r="E173" s="7"/>
      <c r="F173" s="7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7"/>
      <c r="D174" s="1"/>
      <c r="E174" s="7"/>
      <c r="F174" s="7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7"/>
      <c r="D175" s="1"/>
      <c r="E175" s="7"/>
      <c r="F175" s="7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7"/>
      <c r="D176" s="1"/>
      <c r="E176" s="7"/>
      <c r="F176" s="7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7"/>
      <c r="D177" s="1"/>
      <c r="E177" s="7"/>
      <c r="F177" s="7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7"/>
      <c r="D178" s="1"/>
      <c r="E178" s="7"/>
      <c r="F178" s="7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7"/>
      <c r="D179" s="1"/>
      <c r="E179" s="7"/>
      <c r="F179" s="7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7"/>
      <c r="D180" s="1"/>
      <c r="E180" s="7"/>
      <c r="F180" s="7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7"/>
      <c r="D181" s="1"/>
      <c r="E181" s="7"/>
      <c r="F181" s="7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7"/>
      <c r="D182" s="1"/>
      <c r="E182" s="7"/>
      <c r="F182" s="7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7"/>
      <c r="D183" s="1"/>
      <c r="E183" s="7"/>
      <c r="F183" s="7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7"/>
      <c r="D184" s="1"/>
      <c r="E184" s="7"/>
      <c r="F184" s="7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7"/>
      <c r="D185" s="1"/>
      <c r="E185" s="7"/>
      <c r="F185" s="7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7"/>
      <c r="D186" s="1"/>
      <c r="E186" s="7"/>
      <c r="F186" s="7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7"/>
      <c r="D187" s="1"/>
      <c r="E187" s="7"/>
      <c r="F187" s="7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7"/>
      <c r="D188" s="1"/>
      <c r="E188" s="7"/>
      <c r="F188" s="7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7"/>
      <c r="D189" s="1"/>
      <c r="E189" s="7"/>
      <c r="F189" s="7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7"/>
      <c r="D190" s="1"/>
      <c r="E190" s="7"/>
      <c r="F190" s="7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7"/>
      <c r="D191" s="1"/>
      <c r="E191" s="7"/>
      <c r="F191" s="7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7"/>
      <c r="D192" s="1"/>
      <c r="E192" s="7"/>
      <c r="F192" s="7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7"/>
      <c r="D193" s="1"/>
      <c r="E193" s="7"/>
      <c r="F193" s="7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7"/>
      <c r="D194" s="1"/>
      <c r="E194" s="7"/>
      <c r="F194" s="7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7"/>
      <c r="D195" s="1"/>
      <c r="E195" s="7"/>
      <c r="F195" s="7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7"/>
      <c r="D196" s="1"/>
      <c r="E196" s="7"/>
      <c r="F196" s="7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7"/>
      <c r="D197" s="1"/>
      <c r="E197" s="7"/>
      <c r="F197" s="7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7"/>
      <c r="D198" s="1"/>
      <c r="E198" s="7"/>
      <c r="F198" s="7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7"/>
      <c r="D199" s="1"/>
      <c r="E199" s="7"/>
      <c r="F199" s="7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7"/>
      <c r="D200" s="1"/>
      <c r="E200" s="7"/>
      <c r="F200" s="7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7"/>
      <c r="D201" s="1"/>
      <c r="E201" s="7"/>
      <c r="F201" s="7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7"/>
      <c r="D202" s="1"/>
      <c r="E202" s="7"/>
      <c r="F202" s="7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7"/>
      <c r="D203" s="1"/>
      <c r="E203" s="7"/>
      <c r="F203" s="7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7"/>
      <c r="D204" s="1"/>
      <c r="E204" s="7"/>
      <c r="F204" s="7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7"/>
      <c r="D205" s="1"/>
      <c r="E205" s="7"/>
      <c r="F205" s="7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7"/>
      <c r="D206" s="1"/>
      <c r="E206" s="7"/>
      <c r="F206" s="7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7"/>
      <c r="D207" s="1"/>
      <c r="E207" s="7"/>
      <c r="F207" s="7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7"/>
      <c r="D208" s="1"/>
      <c r="E208" s="7"/>
      <c r="F208" s="7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7"/>
      <c r="D209" s="1"/>
      <c r="E209" s="7"/>
      <c r="F209" s="7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7"/>
      <c r="D210" s="1"/>
      <c r="E210" s="7"/>
      <c r="F210" s="7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7"/>
      <c r="D211" s="1"/>
      <c r="E211" s="7"/>
      <c r="F211" s="7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7"/>
      <c r="D212" s="1"/>
      <c r="E212" s="7"/>
      <c r="F212" s="7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7"/>
      <c r="D213" s="1"/>
      <c r="E213" s="7"/>
      <c r="F213" s="7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7"/>
      <c r="D214" s="1"/>
      <c r="E214" s="7"/>
      <c r="F214" s="7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7"/>
      <c r="D215" s="1"/>
      <c r="E215" s="7"/>
      <c r="F215" s="7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7"/>
      <c r="D216" s="1"/>
      <c r="E216" s="7"/>
      <c r="F216" s="7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7"/>
      <c r="D217" s="1"/>
      <c r="E217" s="7"/>
      <c r="F217" s="7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7"/>
      <c r="D218" s="1"/>
      <c r="E218" s="7"/>
      <c r="F218" s="7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7"/>
      <c r="D219" s="1"/>
      <c r="E219" s="7"/>
      <c r="F219" s="7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7"/>
      <c r="D220" s="1"/>
      <c r="E220" s="7"/>
      <c r="F220" s="7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7"/>
      <c r="D221" s="1"/>
      <c r="E221" s="7"/>
      <c r="F221" s="7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7"/>
      <c r="D222" s="1"/>
      <c r="E222" s="7"/>
      <c r="F222" s="7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7"/>
      <c r="D223" s="1"/>
      <c r="E223" s="7"/>
      <c r="F223" s="7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7"/>
      <c r="D224" s="1"/>
      <c r="E224" s="7"/>
      <c r="F224" s="7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7"/>
      <c r="D225" s="1"/>
      <c r="E225" s="7"/>
      <c r="F225" s="7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7"/>
      <c r="D226" s="1"/>
      <c r="E226" s="7"/>
      <c r="F226" s="7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7"/>
      <c r="D227" s="1"/>
      <c r="E227" s="7"/>
      <c r="F227" s="7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7"/>
      <c r="D228" s="1"/>
      <c r="E228" s="7"/>
      <c r="F228" s="7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7"/>
      <c r="D229" s="1"/>
      <c r="E229" s="7"/>
      <c r="F229" s="7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7"/>
      <c r="D230" s="1"/>
      <c r="E230" s="7"/>
      <c r="F230" s="7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7"/>
      <c r="D231" s="1"/>
      <c r="E231" s="7"/>
      <c r="F231" s="7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7"/>
      <c r="D232" s="1"/>
      <c r="E232" s="7"/>
      <c r="F232" s="7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7"/>
      <c r="D233" s="1"/>
      <c r="E233" s="7"/>
      <c r="F233" s="7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7"/>
      <c r="D234" s="1"/>
      <c r="E234" s="7"/>
      <c r="F234" s="7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7"/>
      <c r="D235" s="1"/>
      <c r="E235" s="7"/>
      <c r="F235" s="7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7"/>
      <c r="D236" s="1"/>
      <c r="E236" s="7"/>
      <c r="F236" s="7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7"/>
      <c r="D237" s="1"/>
      <c r="E237" s="7"/>
      <c r="F237" s="7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7"/>
      <c r="D238" s="1"/>
      <c r="E238" s="7"/>
      <c r="F238" s="7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7"/>
      <c r="D239" s="1"/>
      <c r="E239" s="7"/>
      <c r="F239" s="7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7"/>
      <c r="D240" s="1"/>
      <c r="E240" s="7"/>
      <c r="F240" s="7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7"/>
      <c r="D241" s="1"/>
      <c r="E241" s="7"/>
      <c r="F241" s="7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7"/>
      <c r="D242" s="1"/>
      <c r="E242" s="7"/>
      <c r="F242" s="7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7"/>
      <c r="D243" s="1"/>
      <c r="E243" s="7"/>
      <c r="F243" s="7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7"/>
      <c r="D244" s="1"/>
      <c r="E244" s="7"/>
      <c r="F244" s="7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7"/>
      <c r="D245" s="1"/>
      <c r="E245" s="7"/>
      <c r="F245" s="7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7"/>
      <c r="D246" s="1"/>
      <c r="E246" s="7"/>
      <c r="F246" s="7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7"/>
      <c r="D247" s="1"/>
      <c r="E247" s="7"/>
      <c r="F247" s="7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7"/>
      <c r="D248" s="1"/>
      <c r="E248" s="7"/>
      <c r="F248" s="7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7"/>
      <c r="D249" s="1"/>
      <c r="E249" s="7"/>
      <c r="F249" s="7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7"/>
      <c r="D250" s="1"/>
      <c r="E250" s="7"/>
      <c r="F250" s="7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7"/>
      <c r="D251" s="1"/>
      <c r="E251" s="7"/>
      <c r="F251" s="7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7"/>
      <c r="D252" s="1"/>
      <c r="E252" s="7"/>
      <c r="F252" s="7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7"/>
      <c r="D253" s="1"/>
      <c r="E253" s="7"/>
      <c r="F253" s="7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7"/>
      <c r="D254" s="1"/>
      <c r="E254" s="7"/>
      <c r="F254" s="7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7"/>
      <c r="D255" s="1"/>
      <c r="E255" s="7"/>
      <c r="F255" s="7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7"/>
      <c r="D256" s="1"/>
      <c r="E256" s="7"/>
      <c r="F256" s="7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7"/>
      <c r="D257" s="1"/>
      <c r="E257" s="7"/>
      <c r="F257" s="7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7"/>
      <c r="D258" s="1"/>
      <c r="E258" s="7"/>
      <c r="F258" s="7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7"/>
      <c r="D259" s="1"/>
      <c r="E259" s="7"/>
      <c r="F259" s="7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7"/>
      <c r="D260" s="1"/>
      <c r="E260" s="7"/>
      <c r="F260" s="7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7"/>
      <c r="D261" s="1"/>
      <c r="E261" s="7"/>
      <c r="F261" s="7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7"/>
      <c r="D262" s="1"/>
      <c r="E262" s="7"/>
      <c r="F262" s="7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7"/>
      <c r="D263" s="1"/>
      <c r="E263" s="7"/>
      <c r="F263" s="7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7"/>
      <c r="D264" s="1"/>
      <c r="E264" s="7"/>
      <c r="F264" s="7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7"/>
      <c r="D265" s="1"/>
      <c r="E265" s="7"/>
      <c r="F265" s="7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7"/>
      <c r="D266" s="1"/>
      <c r="E266" s="7"/>
      <c r="F266" s="7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7"/>
      <c r="D267" s="1"/>
      <c r="E267" s="7"/>
      <c r="F267" s="7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7"/>
      <c r="D268" s="1"/>
      <c r="E268" s="7"/>
      <c r="F268" s="7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7"/>
      <c r="D269" s="1"/>
      <c r="E269" s="7"/>
      <c r="F269" s="7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7"/>
      <c r="D270" s="1"/>
      <c r="E270" s="7"/>
      <c r="F270" s="7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7"/>
      <c r="D271" s="1"/>
      <c r="E271" s="7"/>
      <c r="F271" s="7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7"/>
      <c r="D272" s="1"/>
      <c r="E272" s="7"/>
      <c r="F272" s="7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7"/>
      <c r="D273" s="1"/>
      <c r="E273" s="7"/>
      <c r="F273" s="7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7"/>
      <c r="D274" s="1"/>
      <c r="E274" s="7"/>
      <c r="F274" s="7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7"/>
      <c r="D275" s="1"/>
      <c r="E275" s="7"/>
      <c r="F275" s="7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7"/>
      <c r="D276" s="1"/>
      <c r="E276" s="7"/>
      <c r="F276" s="7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7"/>
      <c r="D277" s="1"/>
      <c r="E277" s="7"/>
      <c r="F277" s="7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7"/>
      <c r="D278" s="1"/>
      <c r="E278" s="7"/>
      <c r="F278" s="7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7"/>
      <c r="D279" s="1"/>
      <c r="E279" s="7"/>
      <c r="F279" s="7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7"/>
      <c r="D280" s="1"/>
      <c r="E280" s="7"/>
      <c r="F280" s="7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7"/>
      <c r="D281" s="1"/>
      <c r="E281" s="7"/>
      <c r="F281" s="7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7"/>
      <c r="D282" s="1"/>
      <c r="E282" s="7"/>
      <c r="F282" s="7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7"/>
      <c r="D283" s="1"/>
      <c r="E283" s="7"/>
      <c r="F283" s="7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7"/>
      <c r="D284" s="1"/>
      <c r="E284" s="7"/>
      <c r="F284" s="7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7"/>
      <c r="D285" s="1"/>
      <c r="E285" s="7"/>
      <c r="F285" s="7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7"/>
      <c r="D286" s="1"/>
      <c r="E286" s="7"/>
      <c r="F286" s="7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7"/>
      <c r="D287" s="1"/>
      <c r="E287" s="7"/>
      <c r="F287" s="7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7"/>
      <c r="D288" s="1"/>
      <c r="E288" s="7"/>
      <c r="F288" s="7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7"/>
      <c r="D289" s="1"/>
      <c r="E289" s="7"/>
      <c r="F289" s="7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7"/>
      <c r="D290" s="1"/>
      <c r="E290" s="7"/>
      <c r="F290" s="7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7"/>
      <c r="D291" s="1"/>
      <c r="E291" s="7"/>
      <c r="F291" s="7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7"/>
      <c r="D292" s="1"/>
      <c r="E292" s="7"/>
      <c r="F292" s="7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7"/>
      <c r="D293" s="1"/>
      <c r="E293" s="7"/>
      <c r="F293" s="7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7"/>
      <c r="D294" s="1"/>
      <c r="E294" s="7"/>
      <c r="F294" s="7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7"/>
      <c r="D295" s="1"/>
      <c r="E295" s="7"/>
      <c r="F295" s="7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7"/>
      <c r="D296" s="1"/>
      <c r="E296" s="7"/>
      <c r="F296" s="7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7"/>
      <c r="D297" s="1"/>
      <c r="E297" s="7"/>
      <c r="F297" s="7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7"/>
      <c r="D298" s="1"/>
      <c r="E298" s="7"/>
      <c r="F298" s="7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7"/>
      <c r="D299" s="1"/>
      <c r="E299" s="7"/>
      <c r="F299" s="7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7"/>
      <c r="D300" s="1"/>
      <c r="E300" s="7"/>
      <c r="F300" s="7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7"/>
      <c r="D301" s="1"/>
      <c r="E301" s="7"/>
      <c r="F301" s="7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7"/>
      <c r="D302" s="1"/>
      <c r="E302" s="7"/>
      <c r="F302" s="7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7"/>
      <c r="D303" s="1"/>
      <c r="E303" s="7"/>
      <c r="F303" s="7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7"/>
      <c r="D304" s="1"/>
      <c r="E304" s="7"/>
      <c r="F304" s="7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7"/>
      <c r="D305" s="1"/>
      <c r="E305" s="7"/>
      <c r="F305" s="7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7"/>
      <c r="D306" s="1"/>
      <c r="E306" s="7"/>
      <c r="F306" s="7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7"/>
      <c r="D307" s="1"/>
      <c r="E307" s="7"/>
      <c r="F307" s="7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7"/>
      <c r="D308" s="1"/>
      <c r="E308" s="7"/>
      <c r="F308" s="7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7"/>
      <c r="D309" s="1"/>
      <c r="E309" s="7"/>
      <c r="F309" s="7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7"/>
      <c r="D310" s="1"/>
      <c r="E310" s="7"/>
      <c r="F310" s="7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7"/>
      <c r="D311" s="1"/>
      <c r="E311" s="7"/>
      <c r="F311" s="7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7"/>
      <c r="D312" s="1"/>
      <c r="E312" s="7"/>
      <c r="F312" s="7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7"/>
      <c r="D313" s="1"/>
      <c r="E313" s="7"/>
      <c r="F313" s="7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7"/>
      <c r="D314" s="1"/>
      <c r="E314" s="7"/>
      <c r="F314" s="7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7"/>
      <c r="D315" s="1"/>
      <c r="E315" s="7"/>
      <c r="F315" s="7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7"/>
      <c r="D316" s="1"/>
      <c r="E316" s="7"/>
      <c r="F316" s="7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7"/>
      <c r="D317" s="1"/>
      <c r="E317" s="7"/>
      <c r="F317" s="7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7"/>
      <c r="D318" s="1"/>
      <c r="E318" s="7"/>
      <c r="F318" s="7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7"/>
      <c r="D319" s="1"/>
      <c r="E319" s="7"/>
      <c r="F319" s="7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7"/>
      <c r="D320" s="1"/>
      <c r="E320" s="7"/>
      <c r="F320" s="7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7"/>
      <c r="D321" s="1"/>
      <c r="E321" s="7"/>
      <c r="F321" s="7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7"/>
      <c r="D322" s="1"/>
      <c r="E322" s="7"/>
      <c r="F322" s="7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7"/>
      <c r="D323" s="1"/>
      <c r="E323" s="7"/>
      <c r="F323" s="7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7"/>
      <c r="D324" s="1"/>
      <c r="E324" s="7"/>
      <c r="F324" s="7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7"/>
      <c r="D325" s="1"/>
      <c r="E325" s="7"/>
      <c r="F325" s="7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7"/>
      <c r="D326" s="1"/>
      <c r="E326" s="7"/>
      <c r="F326" s="7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7"/>
      <c r="D327" s="1"/>
      <c r="E327" s="7"/>
      <c r="F327" s="7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7"/>
      <c r="D328" s="1"/>
      <c r="E328" s="7"/>
      <c r="F328" s="7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7"/>
      <c r="D329" s="1"/>
      <c r="E329" s="7"/>
      <c r="F329" s="7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7"/>
      <c r="D330" s="1"/>
      <c r="E330" s="7"/>
      <c r="F330" s="7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7"/>
      <c r="D331" s="1"/>
      <c r="E331" s="7"/>
      <c r="F331" s="7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7"/>
      <c r="D332" s="1"/>
      <c r="E332" s="7"/>
      <c r="F332" s="7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7"/>
      <c r="D333" s="1"/>
      <c r="E333" s="7"/>
      <c r="F333" s="7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7"/>
      <c r="D334" s="1"/>
      <c r="E334" s="7"/>
      <c r="F334" s="7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7"/>
      <c r="D335" s="1"/>
      <c r="E335" s="7"/>
      <c r="F335" s="7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7"/>
      <c r="D336" s="1"/>
      <c r="E336" s="7"/>
      <c r="F336" s="7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7"/>
      <c r="D337" s="1"/>
      <c r="E337" s="7"/>
      <c r="F337" s="7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7"/>
      <c r="D338" s="1"/>
      <c r="E338" s="7"/>
      <c r="F338" s="7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7"/>
      <c r="D339" s="1"/>
      <c r="E339" s="7"/>
      <c r="F339" s="7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7"/>
      <c r="D340" s="1"/>
      <c r="E340" s="7"/>
      <c r="F340" s="7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7"/>
      <c r="D341" s="1"/>
      <c r="E341" s="7"/>
      <c r="F341" s="7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7"/>
      <c r="D342" s="1"/>
      <c r="E342" s="7"/>
      <c r="F342" s="7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7"/>
      <c r="D343" s="1"/>
      <c r="E343" s="7"/>
      <c r="F343" s="7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7"/>
      <c r="D344" s="1"/>
      <c r="E344" s="7"/>
      <c r="F344" s="7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7"/>
      <c r="D345" s="1"/>
      <c r="E345" s="7"/>
      <c r="F345" s="7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7"/>
      <c r="D346" s="1"/>
      <c r="E346" s="7"/>
      <c r="F346" s="7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7"/>
      <c r="D347" s="1"/>
      <c r="E347" s="7"/>
      <c r="F347" s="7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7"/>
      <c r="D348" s="1"/>
      <c r="E348" s="7"/>
      <c r="F348" s="7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7"/>
      <c r="D349" s="1"/>
      <c r="E349" s="7"/>
      <c r="F349" s="7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7"/>
      <c r="D350" s="1"/>
      <c r="E350" s="7"/>
      <c r="F350" s="7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7"/>
      <c r="D351" s="1"/>
      <c r="E351" s="7"/>
      <c r="F351" s="7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7"/>
      <c r="D352" s="1"/>
      <c r="E352" s="7"/>
      <c r="F352" s="7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7"/>
      <c r="D353" s="1"/>
      <c r="E353" s="7"/>
      <c r="F353" s="7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7"/>
      <c r="D354" s="1"/>
      <c r="E354" s="7"/>
      <c r="F354" s="7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7"/>
      <c r="D355" s="1"/>
      <c r="E355" s="7"/>
      <c r="F355" s="7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7"/>
      <c r="D356" s="1"/>
      <c r="E356" s="7"/>
      <c r="F356" s="7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7"/>
      <c r="D357" s="1"/>
      <c r="E357" s="7"/>
      <c r="F357" s="7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7"/>
      <c r="D358" s="1"/>
      <c r="E358" s="7"/>
      <c r="F358" s="7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7"/>
      <c r="D359" s="1"/>
      <c r="E359" s="7"/>
      <c r="F359" s="7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7"/>
      <c r="D360" s="1"/>
      <c r="E360" s="7"/>
      <c r="F360" s="7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7"/>
      <c r="D361" s="1"/>
      <c r="E361" s="7"/>
      <c r="F361" s="7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7"/>
      <c r="D362" s="1"/>
      <c r="E362" s="7"/>
      <c r="F362" s="7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7"/>
      <c r="D363" s="1"/>
      <c r="E363" s="7"/>
      <c r="F363" s="7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7"/>
      <c r="D364" s="1"/>
      <c r="E364" s="7"/>
      <c r="F364" s="7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7"/>
      <c r="D365" s="1"/>
      <c r="E365" s="7"/>
      <c r="F365" s="7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7"/>
      <c r="D366" s="1"/>
      <c r="E366" s="7"/>
      <c r="F366" s="7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7"/>
      <c r="D367" s="1"/>
      <c r="E367" s="7"/>
      <c r="F367" s="7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7"/>
      <c r="D368" s="1"/>
      <c r="E368" s="7"/>
      <c r="F368" s="7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7"/>
      <c r="D369" s="1"/>
      <c r="E369" s="7"/>
      <c r="F369" s="7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7"/>
      <c r="D370" s="1"/>
      <c r="E370" s="7"/>
      <c r="F370" s="7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7"/>
      <c r="D371" s="1"/>
      <c r="E371" s="7"/>
      <c r="F371" s="7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7"/>
      <c r="D372" s="1"/>
      <c r="E372" s="7"/>
      <c r="F372" s="7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7"/>
      <c r="D373" s="1"/>
      <c r="E373" s="7"/>
      <c r="F373" s="7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7"/>
      <c r="D374" s="1"/>
      <c r="E374" s="7"/>
      <c r="F374" s="7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7"/>
      <c r="D375" s="1"/>
      <c r="E375" s="7"/>
      <c r="F375" s="7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7"/>
      <c r="D376" s="1"/>
      <c r="E376" s="7"/>
      <c r="F376" s="7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7"/>
      <c r="D377" s="1"/>
      <c r="E377" s="7"/>
      <c r="F377" s="7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7"/>
      <c r="D378" s="1"/>
      <c r="E378" s="7"/>
      <c r="F378" s="7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7"/>
      <c r="D379" s="1"/>
      <c r="E379" s="7"/>
      <c r="F379" s="7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7"/>
      <c r="D380" s="1"/>
      <c r="E380" s="7"/>
      <c r="F380" s="7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7"/>
      <c r="D381" s="1"/>
      <c r="E381" s="7"/>
      <c r="F381" s="7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7"/>
      <c r="D382" s="1"/>
      <c r="E382" s="7"/>
      <c r="F382" s="7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7"/>
      <c r="D383" s="1"/>
      <c r="E383" s="7"/>
      <c r="F383" s="7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7"/>
      <c r="D384" s="1"/>
      <c r="E384" s="7"/>
      <c r="F384" s="7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7"/>
      <c r="D385" s="1"/>
      <c r="E385" s="7"/>
      <c r="F385" s="7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7"/>
      <c r="D386" s="1"/>
      <c r="E386" s="7"/>
      <c r="F386" s="7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7"/>
      <c r="D387" s="1"/>
      <c r="E387" s="7"/>
      <c r="F387" s="7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7"/>
      <c r="D388" s="1"/>
      <c r="E388" s="7"/>
      <c r="F388" s="7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7"/>
      <c r="D389" s="1"/>
      <c r="E389" s="7"/>
      <c r="F389" s="7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7"/>
      <c r="D390" s="1"/>
      <c r="E390" s="7"/>
      <c r="F390" s="7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7"/>
      <c r="D391" s="1"/>
      <c r="E391" s="7"/>
      <c r="F391" s="7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7"/>
      <c r="D392" s="1"/>
      <c r="E392" s="7"/>
      <c r="F392" s="7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7"/>
      <c r="D393" s="1"/>
      <c r="E393" s="7"/>
      <c r="F393" s="7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7"/>
      <c r="D394" s="1"/>
      <c r="E394" s="7"/>
      <c r="F394" s="7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7"/>
      <c r="D395" s="1"/>
      <c r="E395" s="7"/>
      <c r="F395" s="7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7"/>
      <c r="D396" s="1"/>
      <c r="E396" s="7"/>
      <c r="F396" s="7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7"/>
      <c r="D397" s="1"/>
      <c r="E397" s="7"/>
      <c r="F397" s="7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7"/>
      <c r="D398" s="1"/>
      <c r="E398" s="7"/>
      <c r="F398" s="7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7"/>
      <c r="D399" s="1"/>
      <c r="E399" s="7"/>
      <c r="F399" s="7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7"/>
      <c r="D400" s="1"/>
      <c r="E400" s="7"/>
      <c r="F400" s="7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7"/>
      <c r="D401" s="1"/>
      <c r="E401" s="7"/>
      <c r="F401" s="7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7"/>
      <c r="D402" s="1"/>
      <c r="E402" s="7"/>
      <c r="F402" s="7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7"/>
      <c r="D403" s="1"/>
      <c r="E403" s="7"/>
      <c r="F403" s="7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7"/>
      <c r="D404" s="1"/>
      <c r="E404" s="7"/>
      <c r="F404" s="7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7"/>
      <c r="D405" s="1"/>
      <c r="E405" s="7"/>
      <c r="F405" s="7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7"/>
      <c r="D406" s="1"/>
      <c r="E406" s="7"/>
      <c r="F406" s="7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7"/>
      <c r="D407" s="1"/>
      <c r="E407" s="7"/>
      <c r="F407" s="7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7"/>
      <c r="D408" s="1"/>
      <c r="E408" s="7"/>
      <c r="F408" s="7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7"/>
      <c r="D409" s="1"/>
      <c r="E409" s="7"/>
      <c r="F409" s="7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7"/>
      <c r="D410" s="1"/>
      <c r="E410" s="7"/>
      <c r="F410" s="7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7"/>
      <c r="D411" s="1"/>
      <c r="E411" s="7"/>
      <c r="F411" s="7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7"/>
      <c r="D412" s="1"/>
      <c r="E412" s="7"/>
      <c r="F412" s="7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7"/>
      <c r="D413" s="1"/>
      <c r="E413" s="7"/>
      <c r="F413" s="7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7"/>
      <c r="D414" s="1"/>
      <c r="E414" s="7"/>
      <c r="F414" s="7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7"/>
      <c r="D415" s="1"/>
      <c r="E415" s="7"/>
      <c r="F415" s="7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7"/>
      <c r="D416" s="1"/>
      <c r="E416" s="7"/>
      <c r="F416" s="7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7"/>
      <c r="D417" s="1"/>
      <c r="E417" s="7"/>
      <c r="F417" s="7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7"/>
      <c r="D418" s="1"/>
      <c r="E418" s="7"/>
      <c r="F418" s="7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7"/>
      <c r="D419" s="1"/>
      <c r="E419" s="7"/>
      <c r="F419" s="7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7"/>
      <c r="D420" s="1"/>
      <c r="E420" s="7"/>
      <c r="F420" s="7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7"/>
      <c r="D421" s="1"/>
      <c r="E421" s="7"/>
      <c r="F421" s="7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7"/>
      <c r="D422" s="1"/>
      <c r="E422" s="7"/>
      <c r="F422" s="7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7"/>
      <c r="D423" s="1"/>
      <c r="E423" s="7"/>
      <c r="F423" s="7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7"/>
      <c r="D424" s="1"/>
      <c r="E424" s="7"/>
      <c r="F424" s="7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7"/>
      <c r="D425" s="1"/>
      <c r="E425" s="7"/>
      <c r="F425" s="7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7"/>
      <c r="D426" s="1"/>
      <c r="E426" s="7"/>
      <c r="F426" s="7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7"/>
      <c r="D427" s="1"/>
      <c r="E427" s="7"/>
      <c r="F427" s="7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7"/>
      <c r="D428" s="1"/>
      <c r="E428" s="7"/>
      <c r="F428" s="7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7"/>
      <c r="D429" s="1"/>
      <c r="E429" s="7"/>
      <c r="F429" s="7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7"/>
      <c r="D430" s="1"/>
      <c r="E430" s="7"/>
      <c r="F430" s="7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7"/>
      <c r="D431" s="1"/>
      <c r="E431" s="7"/>
      <c r="F431" s="7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7"/>
      <c r="D432" s="1"/>
      <c r="E432" s="7"/>
      <c r="F432" s="7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7"/>
      <c r="D433" s="1"/>
      <c r="E433" s="7"/>
      <c r="F433" s="7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7"/>
      <c r="D434" s="1"/>
      <c r="E434" s="7"/>
      <c r="F434" s="7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7"/>
      <c r="D435" s="1"/>
      <c r="E435" s="7"/>
      <c r="F435" s="7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7"/>
      <c r="D436" s="1"/>
      <c r="E436" s="7"/>
      <c r="F436" s="7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7"/>
      <c r="D437" s="1"/>
      <c r="E437" s="7"/>
      <c r="F437" s="7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7"/>
      <c r="D438" s="1"/>
      <c r="E438" s="7"/>
      <c r="F438" s="7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7"/>
      <c r="D439" s="1"/>
      <c r="E439" s="7"/>
      <c r="F439" s="7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7"/>
      <c r="D440" s="1"/>
      <c r="E440" s="7"/>
      <c r="F440" s="7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7"/>
      <c r="D441" s="1"/>
      <c r="E441" s="7"/>
      <c r="F441" s="7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7"/>
      <c r="D442" s="1"/>
      <c r="E442" s="7"/>
      <c r="F442" s="7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7"/>
      <c r="D443" s="1"/>
      <c r="E443" s="7"/>
      <c r="F443" s="7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7"/>
      <c r="D444" s="1"/>
      <c r="E444" s="7"/>
      <c r="F444" s="7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7"/>
      <c r="D445" s="1"/>
      <c r="E445" s="7"/>
      <c r="F445" s="7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7"/>
      <c r="D446" s="1"/>
      <c r="E446" s="7"/>
      <c r="F446" s="7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7"/>
      <c r="D447" s="1"/>
      <c r="E447" s="7"/>
      <c r="F447" s="7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7"/>
      <c r="D448" s="1"/>
      <c r="E448" s="7"/>
      <c r="F448" s="7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7"/>
      <c r="D449" s="1"/>
      <c r="E449" s="7"/>
      <c r="F449" s="7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7"/>
      <c r="D450" s="1"/>
      <c r="E450" s="7"/>
      <c r="F450" s="7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7"/>
      <c r="D451" s="1"/>
      <c r="E451" s="7"/>
      <c r="F451" s="7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7"/>
      <c r="D452" s="1"/>
      <c r="E452" s="7"/>
      <c r="F452" s="7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7"/>
      <c r="D453" s="1"/>
      <c r="E453" s="7"/>
      <c r="F453" s="7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7"/>
      <c r="D454" s="1"/>
      <c r="E454" s="7"/>
      <c r="F454" s="7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7"/>
      <c r="D455" s="1"/>
      <c r="E455" s="7"/>
      <c r="F455" s="7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7"/>
      <c r="D456" s="1"/>
      <c r="E456" s="7"/>
      <c r="F456" s="7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7"/>
      <c r="D457" s="1"/>
      <c r="E457" s="7"/>
      <c r="F457" s="7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7"/>
      <c r="D458" s="1"/>
      <c r="E458" s="7"/>
      <c r="F458" s="7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7"/>
      <c r="D459" s="1"/>
      <c r="E459" s="7"/>
      <c r="F459" s="7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7"/>
      <c r="D460" s="1"/>
      <c r="E460" s="7"/>
      <c r="F460" s="7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7"/>
      <c r="D461" s="1"/>
      <c r="E461" s="7"/>
      <c r="F461" s="7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7"/>
      <c r="D462" s="1"/>
      <c r="E462" s="7"/>
      <c r="F462" s="7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7"/>
      <c r="D463" s="1"/>
      <c r="E463" s="7"/>
      <c r="F463" s="7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7"/>
      <c r="D464" s="1"/>
      <c r="E464" s="7"/>
      <c r="F464" s="7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7"/>
      <c r="D465" s="1"/>
      <c r="E465" s="7"/>
      <c r="F465" s="7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7"/>
      <c r="D466" s="1"/>
      <c r="E466" s="7"/>
      <c r="F466" s="7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7"/>
      <c r="D467" s="1"/>
      <c r="E467" s="7"/>
      <c r="F467" s="7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7"/>
      <c r="D468" s="1"/>
      <c r="E468" s="7"/>
      <c r="F468" s="7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7"/>
      <c r="D469" s="1"/>
      <c r="E469" s="7"/>
      <c r="F469" s="7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7"/>
      <c r="D470" s="1"/>
      <c r="E470" s="7"/>
      <c r="F470" s="7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7"/>
      <c r="D471" s="1"/>
      <c r="E471" s="7"/>
      <c r="F471" s="7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7"/>
      <c r="D472" s="1"/>
      <c r="E472" s="7"/>
      <c r="F472" s="7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7"/>
      <c r="D473" s="1"/>
      <c r="E473" s="7"/>
      <c r="F473" s="7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7"/>
      <c r="D474" s="1"/>
      <c r="E474" s="7"/>
      <c r="F474" s="7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7"/>
      <c r="D475" s="1"/>
      <c r="E475" s="7"/>
      <c r="F475" s="7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7"/>
      <c r="D476" s="1"/>
      <c r="E476" s="7"/>
      <c r="F476" s="7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7"/>
      <c r="D477" s="1"/>
      <c r="E477" s="7"/>
      <c r="F477" s="7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7"/>
      <c r="D478" s="1"/>
      <c r="E478" s="7"/>
      <c r="F478" s="7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7"/>
      <c r="D479" s="1"/>
      <c r="E479" s="7"/>
      <c r="F479" s="7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7"/>
      <c r="D480" s="1"/>
      <c r="E480" s="7"/>
      <c r="F480" s="7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7"/>
      <c r="D481" s="1"/>
      <c r="E481" s="7"/>
      <c r="F481" s="7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7"/>
      <c r="D482" s="1"/>
      <c r="E482" s="7"/>
      <c r="F482" s="7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7"/>
      <c r="D483" s="1"/>
      <c r="E483" s="7"/>
      <c r="F483" s="7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7"/>
      <c r="D484" s="1"/>
      <c r="E484" s="7"/>
      <c r="F484" s="7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7"/>
      <c r="D485" s="1"/>
      <c r="E485" s="7"/>
      <c r="F485" s="7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7"/>
      <c r="D486" s="1"/>
      <c r="E486" s="7"/>
      <c r="F486" s="7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7"/>
      <c r="D487" s="1"/>
      <c r="E487" s="7"/>
      <c r="F487" s="7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7"/>
      <c r="D488" s="1"/>
      <c r="E488" s="7"/>
      <c r="F488" s="7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7"/>
      <c r="D489" s="1"/>
      <c r="E489" s="7"/>
      <c r="F489" s="7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7"/>
      <c r="D490" s="1"/>
      <c r="E490" s="7"/>
      <c r="F490" s="7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7"/>
      <c r="D491" s="1"/>
      <c r="E491" s="7"/>
      <c r="F491" s="7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7"/>
      <c r="D492" s="1"/>
      <c r="E492" s="7"/>
      <c r="F492" s="7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7"/>
      <c r="D493" s="1"/>
      <c r="E493" s="7"/>
      <c r="F493" s="7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7"/>
      <c r="D494" s="1"/>
      <c r="E494" s="7"/>
      <c r="F494" s="7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7"/>
      <c r="D495" s="1"/>
      <c r="E495" s="7"/>
      <c r="F495" s="7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7"/>
      <c r="D496" s="1"/>
      <c r="E496" s="7"/>
      <c r="F496" s="7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7"/>
      <c r="D497" s="1"/>
      <c r="E497" s="7"/>
      <c r="F497" s="7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7"/>
      <c r="D498" s="1"/>
      <c r="E498" s="7"/>
      <c r="F498" s="7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7"/>
      <c r="D499" s="1"/>
      <c r="E499" s="7"/>
      <c r="F499" s="7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7"/>
      <c r="D500" s="1"/>
      <c r="E500" s="7"/>
      <c r="F500" s="7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7"/>
      <c r="D501" s="1"/>
      <c r="E501" s="7"/>
      <c r="F501" s="7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7"/>
      <c r="D502" s="1"/>
      <c r="E502" s="7"/>
      <c r="F502" s="7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7"/>
      <c r="D503" s="1"/>
      <c r="E503" s="7"/>
      <c r="F503" s="7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7"/>
      <c r="D504" s="1"/>
      <c r="E504" s="7"/>
      <c r="F504" s="7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7"/>
      <c r="D505" s="1"/>
      <c r="E505" s="7"/>
      <c r="F505" s="7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7"/>
      <c r="D506" s="1"/>
      <c r="E506" s="7"/>
      <c r="F506" s="7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7"/>
      <c r="D507" s="1"/>
      <c r="E507" s="7"/>
      <c r="F507" s="7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7"/>
      <c r="D508" s="1"/>
      <c r="E508" s="7"/>
      <c r="F508" s="7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7"/>
      <c r="D509" s="1"/>
      <c r="E509" s="7"/>
      <c r="F509" s="7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7"/>
      <c r="D510" s="1"/>
      <c r="E510" s="7"/>
      <c r="F510" s="7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7"/>
      <c r="D511" s="1"/>
      <c r="E511" s="7"/>
      <c r="F511" s="7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7"/>
      <c r="D512" s="1"/>
      <c r="E512" s="7"/>
      <c r="F512" s="7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7"/>
      <c r="D513" s="1"/>
      <c r="E513" s="7"/>
      <c r="F513" s="7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7"/>
      <c r="D514" s="1"/>
      <c r="E514" s="7"/>
      <c r="F514" s="7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7"/>
      <c r="D515" s="1"/>
      <c r="E515" s="7"/>
      <c r="F515" s="7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7"/>
      <c r="D516" s="1"/>
      <c r="E516" s="7"/>
      <c r="F516" s="7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7"/>
      <c r="D517" s="1"/>
      <c r="E517" s="7"/>
      <c r="F517" s="7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7"/>
      <c r="D518" s="1"/>
      <c r="E518" s="7"/>
      <c r="F518" s="7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7"/>
      <c r="D519" s="1"/>
      <c r="E519" s="7"/>
      <c r="F519" s="7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7"/>
      <c r="D520" s="1"/>
      <c r="E520" s="7"/>
      <c r="F520" s="7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7"/>
      <c r="D521" s="1"/>
      <c r="E521" s="7"/>
      <c r="F521" s="7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7"/>
      <c r="D522" s="1"/>
      <c r="E522" s="7"/>
      <c r="F522" s="7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7"/>
      <c r="D523" s="1"/>
      <c r="E523" s="7"/>
      <c r="F523" s="7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7"/>
      <c r="D524" s="1"/>
      <c r="E524" s="7"/>
      <c r="F524" s="7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7"/>
      <c r="D525" s="1"/>
      <c r="E525" s="7"/>
      <c r="F525" s="7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7"/>
      <c r="D526" s="1"/>
      <c r="E526" s="7"/>
      <c r="F526" s="7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7"/>
      <c r="D527" s="1"/>
      <c r="E527" s="7"/>
      <c r="F527" s="7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7"/>
      <c r="D528" s="1"/>
      <c r="E528" s="7"/>
      <c r="F528" s="7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7"/>
      <c r="D529" s="1"/>
      <c r="E529" s="7"/>
      <c r="F529" s="7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7"/>
      <c r="D530" s="1"/>
      <c r="E530" s="7"/>
      <c r="F530" s="7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7"/>
      <c r="D531" s="1"/>
      <c r="E531" s="7"/>
      <c r="F531" s="7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7"/>
      <c r="D532" s="1"/>
      <c r="E532" s="7"/>
      <c r="F532" s="7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7"/>
      <c r="D533" s="1"/>
      <c r="E533" s="7"/>
      <c r="F533" s="7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7"/>
      <c r="D534" s="1"/>
      <c r="E534" s="7"/>
      <c r="F534" s="7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7"/>
      <c r="D535" s="1"/>
      <c r="E535" s="7"/>
      <c r="F535" s="7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7"/>
      <c r="D536" s="1"/>
      <c r="E536" s="7"/>
      <c r="F536" s="7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7"/>
      <c r="D537" s="1"/>
      <c r="E537" s="7"/>
      <c r="F537" s="7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7"/>
      <c r="D538" s="1"/>
      <c r="E538" s="7"/>
      <c r="F538" s="7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7"/>
      <c r="D539" s="1"/>
      <c r="E539" s="7"/>
      <c r="F539" s="7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7"/>
      <c r="D540" s="1"/>
      <c r="E540" s="7"/>
      <c r="F540" s="7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7"/>
      <c r="D541" s="1"/>
      <c r="E541" s="7"/>
      <c r="F541" s="7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7"/>
      <c r="D542" s="1"/>
      <c r="E542" s="7"/>
      <c r="F542" s="7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7"/>
      <c r="D543" s="1"/>
      <c r="E543" s="7"/>
      <c r="F543" s="7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7"/>
      <c r="D544" s="1"/>
      <c r="E544" s="7"/>
      <c r="F544" s="7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7"/>
      <c r="D545" s="1"/>
      <c r="E545" s="7"/>
      <c r="F545" s="7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7"/>
      <c r="D546" s="1"/>
      <c r="E546" s="7"/>
      <c r="F546" s="7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7"/>
      <c r="D547" s="1"/>
      <c r="E547" s="7"/>
      <c r="F547" s="7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7"/>
      <c r="D548" s="1"/>
      <c r="E548" s="7"/>
      <c r="F548" s="7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7"/>
      <c r="D549" s="1"/>
      <c r="E549" s="7"/>
      <c r="F549" s="7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7"/>
      <c r="D550" s="1"/>
      <c r="E550" s="7"/>
      <c r="F550" s="7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7"/>
      <c r="D551" s="1"/>
      <c r="E551" s="7"/>
      <c r="F551" s="7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7"/>
      <c r="D552" s="1"/>
      <c r="E552" s="7"/>
      <c r="F552" s="7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7"/>
      <c r="D553" s="1"/>
      <c r="E553" s="7"/>
      <c r="F553" s="7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7"/>
      <c r="D554" s="1"/>
      <c r="E554" s="7"/>
      <c r="F554" s="7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7"/>
      <c r="D555" s="1"/>
      <c r="E555" s="7"/>
      <c r="F555" s="7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7"/>
      <c r="D556" s="1"/>
      <c r="E556" s="7"/>
      <c r="F556" s="7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7"/>
      <c r="D557" s="1"/>
      <c r="E557" s="7"/>
      <c r="F557" s="7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7"/>
      <c r="D558" s="1"/>
      <c r="E558" s="7"/>
      <c r="F558" s="7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7"/>
      <c r="D559" s="1"/>
      <c r="E559" s="7"/>
      <c r="F559" s="7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7"/>
      <c r="D560" s="1"/>
      <c r="E560" s="7"/>
      <c r="F560" s="7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7"/>
      <c r="D561" s="1"/>
      <c r="E561" s="7"/>
      <c r="F561" s="7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7"/>
      <c r="D562" s="1"/>
      <c r="E562" s="7"/>
      <c r="F562" s="7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7"/>
      <c r="D563" s="1"/>
      <c r="E563" s="7"/>
      <c r="F563" s="7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7"/>
      <c r="D564" s="1"/>
      <c r="E564" s="7"/>
      <c r="F564" s="7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7"/>
      <c r="D565" s="1"/>
      <c r="E565" s="7"/>
      <c r="F565" s="7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7"/>
      <c r="D566" s="1"/>
      <c r="E566" s="7"/>
      <c r="F566" s="7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7"/>
      <c r="D567" s="1"/>
      <c r="E567" s="7"/>
      <c r="F567" s="7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7"/>
      <c r="D568" s="1"/>
      <c r="E568" s="7"/>
      <c r="F568" s="7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7"/>
      <c r="D569" s="1"/>
      <c r="E569" s="7"/>
      <c r="F569" s="7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7"/>
      <c r="D570" s="1"/>
      <c r="E570" s="7"/>
      <c r="F570" s="7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7"/>
      <c r="D571" s="1"/>
      <c r="E571" s="7"/>
      <c r="F571" s="7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7"/>
      <c r="D572" s="1"/>
      <c r="E572" s="7"/>
      <c r="F572" s="7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7"/>
      <c r="D573" s="1"/>
      <c r="E573" s="7"/>
      <c r="F573" s="7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7"/>
      <c r="D574" s="1"/>
      <c r="E574" s="7"/>
      <c r="F574" s="7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7"/>
      <c r="D575" s="1"/>
      <c r="E575" s="7"/>
      <c r="F575" s="7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7"/>
      <c r="D576" s="1"/>
      <c r="E576" s="7"/>
      <c r="F576" s="7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7"/>
      <c r="D577" s="1"/>
      <c r="E577" s="7"/>
      <c r="F577" s="7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7"/>
      <c r="D578" s="1"/>
      <c r="E578" s="7"/>
      <c r="F578" s="7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7"/>
      <c r="D579" s="1"/>
      <c r="E579" s="7"/>
      <c r="F579" s="7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7"/>
      <c r="D580" s="1"/>
      <c r="E580" s="7"/>
      <c r="F580" s="7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7"/>
      <c r="D581" s="1"/>
      <c r="E581" s="7"/>
      <c r="F581" s="7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7"/>
      <c r="D582" s="1"/>
      <c r="E582" s="7"/>
      <c r="F582" s="7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7"/>
      <c r="D583" s="1"/>
      <c r="E583" s="7"/>
      <c r="F583" s="7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7"/>
      <c r="D584" s="1"/>
      <c r="E584" s="7"/>
      <c r="F584" s="7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7"/>
      <c r="D585" s="1"/>
      <c r="E585" s="7"/>
      <c r="F585" s="7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7"/>
      <c r="D586" s="1"/>
      <c r="E586" s="7"/>
      <c r="F586" s="7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7"/>
      <c r="D587" s="1"/>
      <c r="E587" s="7"/>
      <c r="F587" s="7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7"/>
      <c r="D588" s="1"/>
      <c r="E588" s="7"/>
      <c r="F588" s="7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7"/>
      <c r="D589" s="1"/>
      <c r="E589" s="7"/>
      <c r="F589" s="7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7"/>
      <c r="D590" s="1"/>
      <c r="E590" s="7"/>
      <c r="F590" s="7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7"/>
      <c r="D591" s="1"/>
      <c r="E591" s="7"/>
      <c r="F591" s="7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7"/>
      <c r="D592" s="1"/>
      <c r="E592" s="7"/>
      <c r="F592" s="7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7"/>
      <c r="D593" s="1"/>
      <c r="E593" s="7"/>
      <c r="F593" s="7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7"/>
      <c r="D594" s="1"/>
      <c r="E594" s="7"/>
      <c r="F594" s="7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7"/>
      <c r="D595" s="1"/>
      <c r="E595" s="7"/>
      <c r="F595" s="7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7"/>
      <c r="D596" s="1"/>
      <c r="E596" s="7"/>
      <c r="F596" s="7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7"/>
      <c r="D597" s="1"/>
      <c r="E597" s="7"/>
      <c r="F597" s="7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7"/>
      <c r="D598" s="1"/>
      <c r="E598" s="7"/>
      <c r="F598" s="7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7"/>
      <c r="D599" s="1"/>
      <c r="E599" s="7"/>
      <c r="F599" s="7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7"/>
      <c r="D600" s="1"/>
      <c r="E600" s="7"/>
      <c r="F600" s="7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7"/>
      <c r="D601" s="1"/>
      <c r="E601" s="7"/>
      <c r="F601" s="7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7"/>
      <c r="D602" s="1"/>
      <c r="E602" s="7"/>
      <c r="F602" s="7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7"/>
      <c r="D603" s="1"/>
      <c r="E603" s="7"/>
      <c r="F603" s="7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7"/>
      <c r="D604" s="1"/>
      <c r="E604" s="7"/>
      <c r="F604" s="7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7"/>
      <c r="D605" s="1"/>
      <c r="E605" s="7"/>
      <c r="F605" s="7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7"/>
      <c r="D606" s="1"/>
      <c r="E606" s="7"/>
      <c r="F606" s="7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7"/>
      <c r="D607" s="1"/>
      <c r="E607" s="7"/>
      <c r="F607" s="7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7"/>
      <c r="D608" s="1"/>
      <c r="E608" s="7"/>
      <c r="F608" s="7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7"/>
      <c r="D609" s="1"/>
      <c r="E609" s="7"/>
      <c r="F609" s="7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7"/>
      <c r="D610" s="1"/>
      <c r="E610" s="7"/>
      <c r="F610" s="7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7"/>
      <c r="D611" s="1"/>
      <c r="E611" s="7"/>
      <c r="F611" s="7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7"/>
      <c r="D612" s="1"/>
      <c r="E612" s="7"/>
      <c r="F612" s="7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7"/>
      <c r="D613" s="1"/>
      <c r="E613" s="7"/>
      <c r="F613" s="7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7"/>
      <c r="D614" s="1"/>
      <c r="E614" s="7"/>
      <c r="F614" s="7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7"/>
      <c r="D615" s="1"/>
      <c r="E615" s="7"/>
      <c r="F615" s="7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7"/>
      <c r="D616" s="1"/>
      <c r="E616" s="7"/>
      <c r="F616" s="7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7"/>
      <c r="D617" s="1"/>
      <c r="E617" s="7"/>
      <c r="F617" s="7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7"/>
      <c r="D618" s="1"/>
      <c r="E618" s="7"/>
      <c r="F618" s="7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7"/>
      <c r="D619" s="1"/>
      <c r="E619" s="7"/>
      <c r="F619" s="7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7"/>
      <c r="D620" s="1"/>
      <c r="E620" s="7"/>
      <c r="F620" s="7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7"/>
      <c r="D621" s="1"/>
      <c r="E621" s="7"/>
      <c r="F621" s="7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7"/>
      <c r="D622" s="1"/>
      <c r="E622" s="7"/>
      <c r="F622" s="7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7"/>
      <c r="D623" s="1"/>
      <c r="E623" s="7"/>
      <c r="F623" s="7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7"/>
      <c r="D624" s="1"/>
      <c r="E624" s="7"/>
      <c r="F624" s="7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7"/>
      <c r="D625" s="1"/>
      <c r="E625" s="7"/>
      <c r="F625" s="7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7"/>
      <c r="D626" s="1"/>
      <c r="E626" s="7"/>
      <c r="F626" s="7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7"/>
      <c r="D627" s="1"/>
      <c r="E627" s="7"/>
      <c r="F627" s="7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7"/>
      <c r="D628" s="1"/>
      <c r="E628" s="7"/>
      <c r="F628" s="7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7"/>
      <c r="D629" s="1"/>
      <c r="E629" s="7"/>
      <c r="F629" s="7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7"/>
      <c r="D630" s="1"/>
      <c r="E630" s="7"/>
      <c r="F630" s="7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7"/>
      <c r="D631" s="1"/>
      <c r="E631" s="7"/>
      <c r="F631" s="7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7"/>
      <c r="D632" s="1"/>
      <c r="E632" s="7"/>
      <c r="F632" s="7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7"/>
      <c r="D633" s="1"/>
      <c r="E633" s="7"/>
      <c r="F633" s="7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7"/>
      <c r="D634" s="1"/>
      <c r="E634" s="7"/>
      <c r="F634" s="7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7"/>
      <c r="D635" s="1"/>
      <c r="E635" s="7"/>
      <c r="F635" s="7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7"/>
      <c r="D636" s="1"/>
      <c r="E636" s="7"/>
      <c r="F636" s="7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7"/>
      <c r="D637" s="1"/>
      <c r="E637" s="7"/>
      <c r="F637" s="7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7"/>
      <c r="D638" s="1"/>
      <c r="E638" s="7"/>
      <c r="F638" s="7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7"/>
      <c r="D639" s="1"/>
      <c r="E639" s="7"/>
      <c r="F639" s="7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7"/>
      <c r="D640" s="1"/>
      <c r="E640" s="7"/>
      <c r="F640" s="7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7"/>
      <c r="D641" s="1"/>
      <c r="E641" s="7"/>
      <c r="F641" s="7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7"/>
      <c r="D642" s="1"/>
      <c r="E642" s="7"/>
      <c r="F642" s="7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7"/>
      <c r="D643" s="1"/>
      <c r="E643" s="7"/>
      <c r="F643" s="7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7"/>
      <c r="D644" s="1"/>
      <c r="E644" s="7"/>
      <c r="F644" s="7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7"/>
      <c r="D645" s="1"/>
      <c r="E645" s="7"/>
      <c r="F645" s="7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7"/>
      <c r="D646" s="1"/>
      <c r="E646" s="7"/>
      <c r="F646" s="7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7"/>
      <c r="D647" s="1"/>
      <c r="E647" s="7"/>
      <c r="F647" s="7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7"/>
      <c r="D648" s="1"/>
      <c r="E648" s="7"/>
      <c r="F648" s="7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7"/>
      <c r="D649" s="1"/>
      <c r="E649" s="7"/>
      <c r="F649" s="7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7"/>
      <c r="D650" s="1"/>
      <c r="E650" s="7"/>
      <c r="F650" s="7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7"/>
      <c r="D651" s="1"/>
      <c r="E651" s="7"/>
      <c r="F651" s="7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7"/>
      <c r="D652" s="1"/>
      <c r="E652" s="7"/>
      <c r="F652" s="7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7"/>
      <c r="D653" s="1"/>
      <c r="E653" s="7"/>
      <c r="F653" s="7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7"/>
      <c r="D654" s="1"/>
      <c r="E654" s="7"/>
      <c r="F654" s="7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7"/>
      <c r="D655" s="1"/>
      <c r="E655" s="7"/>
      <c r="F655" s="7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7"/>
      <c r="D656" s="1"/>
      <c r="E656" s="7"/>
      <c r="F656" s="7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7"/>
      <c r="D657" s="1"/>
      <c r="E657" s="7"/>
      <c r="F657" s="7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7"/>
      <c r="D658" s="1"/>
      <c r="E658" s="7"/>
      <c r="F658" s="7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7"/>
      <c r="D659" s="1"/>
      <c r="E659" s="7"/>
      <c r="F659" s="7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7"/>
      <c r="D660" s="1"/>
      <c r="E660" s="7"/>
      <c r="F660" s="7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7"/>
      <c r="D661" s="1"/>
      <c r="E661" s="7"/>
      <c r="F661" s="7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7"/>
      <c r="D662" s="1"/>
      <c r="E662" s="7"/>
      <c r="F662" s="7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7"/>
      <c r="D663" s="1"/>
      <c r="E663" s="7"/>
      <c r="F663" s="7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7"/>
      <c r="D664" s="1"/>
      <c r="E664" s="7"/>
      <c r="F664" s="7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7"/>
      <c r="D665" s="1"/>
      <c r="E665" s="7"/>
      <c r="F665" s="7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7"/>
      <c r="D666" s="1"/>
      <c r="E666" s="7"/>
      <c r="F666" s="7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7"/>
      <c r="D667" s="1"/>
      <c r="E667" s="7"/>
      <c r="F667" s="7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7"/>
      <c r="D668" s="1"/>
      <c r="E668" s="7"/>
      <c r="F668" s="7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7"/>
      <c r="D669" s="1"/>
      <c r="E669" s="7"/>
      <c r="F669" s="7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7"/>
      <c r="D670" s="1"/>
      <c r="E670" s="7"/>
      <c r="F670" s="7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7"/>
      <c r="D671" s="1"/>
      <c r="E671" s="7"/>
      <c r="F671" s="7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7"/>
      <c r="D672" s="1"/>
      <c r="E672" s="7"/>
      <c r="F672" s="7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7"/>
      <c r="D673" s="1"/>
      <c r="E673" s="7"/>
      <c r="F673" s="7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7"/>
      <c r="D674" s="1"/>
      <c r="E674" s="7"/>
      <c r="F674" s="7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7"/>
      <c r="D675" s="1"/>
      <c r="E675" s="7"/>
      <c r="F675" s="7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7"/>
      <c r="D676" s="1"/>
      <c r="E676" s="7"/>
      <c r="F676" s="7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7"/>
      <c r="D677" s="1"/>
      <c r="E677" s="7"/>
      <c r="F677" s="7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7"/>
      <c r="D678" s="1"/>
      <c r="E678" s="7"/>
      <c r="F678" s="7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7"/>
      <c r="D679" s="1"/>
      <c r="E679" s="7"/>
      <c r="F679" s="7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7"/>
      <c r="D680" s="1"/>
      <c r="E680" s="7"/>
      <c r="F680" s="7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7"/>
      <c r="D681" s="1"/>
      <c r="E681" s="7"/>
      <c r="F681" s="7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7"/>
      <c r="D682" s="1"/>
      <c r="E682" s="7"/>
      <c r="F682" s="7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7"/>
      <c r="D683" s="1"/>
      <c r="E683" s="7"/>
      <c r="F683" s="7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7"/>
      <c r="D684" s="1"/>
      <c r="E684" s="7"/>
      <c r="F684" s="7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7"/>
      <c r="D685" s="1"/>
      <c r="E685" s="7"/>
      <c r="F685" s="7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7"/>
      <c r="D686" s="1"/>
      <c r="E686" s="7"/>
      <c r="F686" s="7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7"/>
      <c r="D687" s="1"/>
      <c r="E687" s="7"/>
      <c r="F687" s="7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7"/>
      <c r="D688" s="1"/>
      <c r="E688" s="7"/>
      <c r="F688" s="7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7"/>
      <c r="D689" s="1"/>
      <c r="E689" s="7"/>
      <c r="F689" s="7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7"/>
      <c r="D690" s="1"/>
      <c r="E690" s="7"/>
      <c r="F690" s="7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7"/>
      <c r="D691" s="1"/>
      <c r="E691" s="7"/>
      <c r="F691" s="7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7"/>
      <c r="D692" s="1"/>
      <c r="E692" s="7"/>
      <c r="F692" s="7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7"/>
      <c r="D693" s="1"/>
      <c r="E693" s="7"/>
      <c r="F693" s="7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7"/>
      <c r="D694" s="1"/>
      <c r="E694" s="7"/>
      <c r="F694" s="7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7"/>
      <c r="D695" s="1"/>
      <c r="E695" s="7"/>
      <c r="F695" s="7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7"/>
      <c r="D696" s="1"/>
      <c r="E696" s="7"/>
      <c r="F696" s="7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7"/>
      <c r="D697" s="1"/>
      <c r="E697" s="7"/>
      <c r="F697" s="7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7"/>
      <c r="D698" s="1"/>
      <c r="E698" s="7"/>
      <c r="F698" s="7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7"/>
      <c r="D699" s="1"/>
      <c r="E699" s="7"/>
      <c r="F699" s="7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7"/>
      <c r="D700" s="1"/>
      <c r="E700" s="7"/>
      <c r="F700" s="7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7"/>
      <c r="D701" s="1"/>
      <c r="E701" s="7"/>
      <c r="F701" s="7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7"/>
      <c r="D702" s="1"/>
      <c r="E702" s="7"/>
      <c r="F702" s="7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7"/>
      <c r="D703" s="1"/>
      <c r="E703" s="7"/>
      <c r="F703" s="7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7"/>
      <c r="D704" s="1"/>
      <c r="E704" s="7"/>
      <c r="F704" s="7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7"/>
      <c r="D705" s="1"/>
      <c r="E705" s="7"/>
      <c r="F705" s="7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7"/>
      <c r="D706" s="1"/>
      <c r="E706" s="7"/>
      <c r="F706" s="7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7"/>
      <c r="D707" s="1"/>
      <c r="E707" s="7"/>
      <c r="F707" s="7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7"/>
      <c r="D708" s="1"/>
      <c r="E708" s="7"/>
      <c r="F708" s="7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7"/>
      <c r="D709" s="1"/>
      <c r="E709" s="7"/>
      <c r="F709" s="7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7"/>
      <c r="D710" s="1"/>
      <c r="E710" s="7"/>
      <c r="F710" s="7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7"/>
      <c r="D711" s="1"/>
      <c r="E711" s="7"/>
      <c r="F711" s="7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7"/>
      <c r="D712" s="1"/>
      <c r="E712" s="7"/>
      <c r="F712" s="7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7"/>
      <c r="D713" s="1"/>
      <c r="E713" s="7"/>
      <c r="F713" s="7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7"/>
      <c r="D714" s="1"/>
      <c r="E714" s="7"/>
      <c r="F714" s="7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7"/>
      <c r="D715" s="1"/>
      <c r="E715" s="7"/>
      <c r="F715" s="7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7"/>
      <c r="D716" s="1"/>
      <c r="E716" s="7"/>
      <c r="F716" s="7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7"/>
      <c r="D717" s="1"/>
      <c r="E717" s="7"/>
      <c r="F717" s="7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7"/>
      <c r="D718" s="1"/>
      <c r="E718" s="7"/>
      <c r="F718" s="7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7"/>
      <c r="D719" s="1"/>
      <c r="E719" s="7"/>
      <c r="F719" s="7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7"/>
      <c r="D720" s="1"/>
      <c r="E720" s="7"/>
      <c r="F720" s="7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7"/>
      <c r="D721" s="1"/>
      <c r="E721" s="7"/>
      <c r="F721" s="7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7"/>
      <c r="D722" s="1"/>
      <c r="E722" s="7"/>
      <c r="F722" s="7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7"/>
      <c r="D723" s="1"/>
      <c r="E723" s="7"/>
      <c r="F723" s="7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7"/>
      <c r="D724" s="1"/>
      <c r="E724" s="7"/>
      <c r="F724" s="7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7"/>
      <c r="D725" s="1"/>
      <c r="E725" s="7"/>
      <c r="F725" s="7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7"/>
      <c r="D726" s="1"/>
      <c r="E726" s="7"/>
      <c r="F726" s="7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7"/>
      <c r="D727" s="1"/>
      <c r="E727" s="7"/>
      <c r="F727" s="7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7"/>
      <c r="D728" s="1"/>
      <c r="E728" s="7"/>
      <c r="F728" s="7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7"/>
      <c r="D729" s="1"/>
      <c r="E729" s="7"/>
      <c r="F729" s="7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7"/>
      <c r="D730" s="1"/>
      <c r="E730" s="7"/>
      <c r="F730" s="7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7"/>
      <c r="D731" s="1"/>
      <c r="E731" s="7"/>
      <c r="F731" s="7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7"/>
      <c r="D732" s="1"/>
      <c r="E732" s="7"/>
      <c r="F732" s="7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7"/>
      <c r="D733" s="1"/>
      <c r="E733" s="7"/>
      <c r="F733" s="7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7"/>
      <c r="D734" s="1"/>
      <c r="E734" s="7"/>
      <c r="F734" s="7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7"/>
      <c r="D735" s="1"/>
      <c r="E735" s="7"/>
      <c r="F735" s="7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7"/>
      <c r="D736" s="1"/>
      <c r="E736" s="7"/>
      <c r="F736" s="7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7"/>
      <c r="D737" s="1"/>
      <c r="E737" s="7"/>
      <c r="F737" s="7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7"/>
      <c r="D738" s="1"/>
      <c r="E738" s="7"/>
      <c r="F738" s="7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7"/>
      <c r="D739" s="1"/>
      <c r="E739" s="7"/>
      <c r="F739" s="7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7"/>
      <c r="D740" s="1"/>
      <c r="E740" s="7"/>
      <c r="F740" s="7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7"/>
      <c r="D741" s="1"/>
      <c r="E741" s="7"/>
      <c r="F741" s="7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7"/>
      <c r="D742" s="1"/>
      <c r="E742" s="7"/>
      <c r="F742" s="7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7"/>
      <c r="D743" s="1"/>
      <c r="E743" s="7"/>
      <c r="F743" s="7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7"/>
      <c r="D744" s="1"/>
      <c r="E744" s="7"/>
      <c r="F744" s="7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7"/>
      <c r="D745" s="1"/>
      <c r="E745" s="7"/>
      <c r="F745" s="7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7"/>
      <c r="D746" s="1"/>
      <c r="E746" s="7"/>
      <c r="F746" s="7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7"/>
      <c r="D747" s="1"/>
      <c r="E747" s="7"/>
      <c r="F747" s="7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7"/>
      <c r="D748" s="1"/>
      <c r="E748" s="7"/>
      <c r="F748" s="7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7"/>
      <c r="D749" s="1"/>
      <c r="E749" s="7"/>
      <c r="F749" s="7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7"/>
      <c r="D750" s="1"/>
      <c r="E750" s="7"/>
      <c r="F750" s="7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7"/>
      <c r="D751" s="1"/>
      <c r="E751" s="7"/>
      <c r="F751" s="7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7"/>
      <c r="D752" s="1"/>
      <c r="E752" s="7"/>
      <c r="F752" s="7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7"/>
      <c r="D753" s="1"/>
      <c r="E753" s="7"/>
      <c r="F753" s="7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7"/>
      <c r="D754" s="1"/>
      <c r="E754" s="7"/>
      <c r="F754" s="7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7"/>
      <c r="D755" s="1"/>
      <c r="E755" s="7"/>
      <c r="F755" s="7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7"/>
      <c r="D756" s="1"/>
      <c r="E756" s="7"/>
      <c r="F756" s="7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7"/>
      <c r="D757" s="1"/>
      <c r="E757" s="7"/>
      <c r="F757" s="7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7"/>
      <c r="D758" s="1"/>
      <c r="E758" s="7"/>
      <c r="F758" s="7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7"/>
      <c r="D759" s="1"/>
      <c r="E759" s="7"/>
      <c r="F759" s="7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7"/>
      <c r="D760" s="1"/>
      <c r="E760" s="7"/>
      <c r="F760" s="7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7"/>
      <c r="D761" s="1"/>
      <c r="E761" s="7"/>
      <c r="F761" s="7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7"/>
      <c r="D762" s="1"/>
      <c r="E762" s="7"/>
      <c r="F762" s="7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7"/>
      <c r="D763" s="1"/>
      <c r="E763" s="7"/>
      <c r="F763" s="7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7"/>
      <c r="D764" s="1"/>
      <c r="E764" s="7"/>
      <c r="F764" s="7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7"/>
      <c r="D765" s="1"/>
      <c r="E765" s="7"/>
      <c r="F765" s="7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7"/>
      <c r="D766" s="1"/>
      <c r="E766" s="7"/>
      <c r="F766" s="7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7"/>
      <c r="D767" s="1"/>
      <c r="E767" s="7"/>
      <c r="F767" s="7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7"/>
      <c r="D768" s="1"/>
      <c r="E768" s="7"/>
      <c r="F768" s="7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7"/>
      <c r="D769" s="1"/>
      <c r="E769" s="7"/>
      <c r="F769" s="7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7"/>
      <c r="D770" s="1"/>
      <c r="E770" s="7"/>
      <c r="F770" s="7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7"/>
      <c r="D771" s="1"/>
      <c r="E771" s="7"/>
      <c r="F771" s="7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7"/>
      <c r="D772" s="1"/>
      <c r="E772" s="7"/>
      <c r="F772" s="7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7"/>
      <c r="D773" s="1"/>
      <c r="E773" s="7"/>
      <c r="F773" s="7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7"/>
      <c r="D774" s="1"/>
      <c r="E774" s="7"/>
      <c r="F774" s="7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7"/>
      <c r="D775" s="1"/>
      <c r="E775" s="7"/>
      <c r="F775" s="7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7"/>
      <c r="D776" s="1"/>
      <c r="E776" s="7"/>
      <c r="F776" s="7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7"/>
      <c r="D777" s="1"/>
      <c r="E777" s="7"/>
      <c r="F777" s="7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7"/>
      <c r="D778" s="1"/>
      <c r="E778" s="7"/>
      <c r="F778" s="7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7"/>
      <c r="D779" s="1"/>
      <c r="E779" s="7"/>
      <c r="F779" s="7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7"/>
      <c r="D780" s="1"/>
      <c r="E780" s="7"/>
      <c r="F780" s="7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7"/>
      <c r="D781" s="1"/>
      <c r="E781" s="7"/>
      <c r="F781" s="7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7"/>
      <c r="D782" s="1"/>
      <c r="E782" s="7"/>
      <c r="F782" s="7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7"/>
      <c r="D783" s="1"/>
      <c r="E783" s="7"/>
      <c r="F783" s="7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7"/>
      <c r="D784" s="1"/>
      <c r="E784" s="7"/>
      <c r="F784" s="7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7"/>
      <c r="D785" s="1"/>
      <c r="E785" s="7"/>
      <c r="F785" s="7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7"/>
      <c r="D786" s="1"/>
      <c r="E786" s="7"/>
      <c r="F786" s="7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7"/>
      <c r="D787" s="1"/>
      <c r="E787" s="7"/>
      <c r="F787" s="7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7"/>
      <c r="D788" s="1"/>
      <c r="E788" s="7"/>
      <c r="F788" s="7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7"/>
      <c r="D789" s="1"/>
      <c r="E789" s="7"/>
      <c r="F789" s="7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7"/>
      <c r="D790" s="1"/>
      <c r="E790" s="7"/>
      <c r="F790" s="7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7"/>
      <c r="D791" s="1"/>
      <c r="E791" s="7"/>
      <c r="F791" s="7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7"/>
      <c r="D792" s="1"/>
      <c r="E792" s="7"/>
      <c r="F792" s="7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7"/>
      <c r="D793" s="1"/>
      <c r="E793" s="7"/>
      <c r="F793" s="7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7"/>
      <c r="D794" s="1"/>
      <c r="E794" s="7"/>
      <c r="F794" s="7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7"/>
      <c r="D795" s="1"/>
      <c r="E795" s="7"/>
      <c r="F795" s="7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7"/>
      <c r="D796" s="1"/>
      <c r="E796" s="7"/>
      <c r="F796" s="7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7"/>
      <c r="D797" s="1"/>
      <c r="E797" s="7"/>
      <c r="F797" s="7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7"/>
      <c r="D798" s="1"/>
      <c r="E798" s="7"/>
      <c r="F798" s="7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7"/>
      <c r="D799" s="1"/>
      <c r="E799" s="7"/>
      <c r="F799" s="7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7"/>
      <c r="D800" s="1"/>
      <c r="E800" s="7"/>
      <c r="F800" s="7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7"/>
      <c r="D801" s="1"/>
      <c r="E801" s="7"/>
      <c r="F801" s="7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7"/>
      <c r="D802" s="1"/>
      <c r="E802" s="7"/>
      <c r="F802" s="7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7"/>
      <c r="D803" s="1"/>
      <c r="E803" s="7"/>
      <c r="F803" s="7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7"/>
      <c r="D804" s="1"/>
      <c r="E804" s="7"/>
      <c r="F804" s="7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7"/>
      <c r="D805" s="1"/>
      <c r="E805" s="7"/>
      <c r="F805" s="7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7"/>
      <c r="D806" s="1"/>
      <c r="E806" s="7"/>
      <c r="F806" s="7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7"/>
      <c r="D807" s="1"/>
      <c r="E807" s="7"/>
      <c r="F807" s="7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7"/>
      <c r="D808" s="1"/>
      <c r="E808" s="7"/>
      <c r="F808" s="7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7"/>
      <c r="D809" s="1"/>
      <c r="E809" s="7"/>
      <c r="F809" s="7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7"/>
      <c r="D810" s="1"/>
      <c r="E810" s="7"/>
      <c r="F810" s="7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7"/>
      <c r="D811" s="1"/>
      <c r="E811" s="7"/>
      <c r="F811" s="7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7"/>
      <c r="D812" s="1"/>
      <c r="E812" s="7"/>
      <c r="F812" s="7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7"/>
      <c r="D813" s="1"/>
      <c r="E813" s="7"/>
      <c r="F813" s="7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7"/>
      <c r="D814" s="1"/>
      <c r="E814" s="7"/>
      <c r="F814" s="7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7"/>
      <c r="D815" s="1"/>
      <c r="E815" s="7"/>
      <c r="F815" s="7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7"/>
      <c r="D816" s="1"/>
      <c r="E816" s="7"/>
      <c r="F816" s="7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7"/>
      <c r="D817" s="1"/>
      <c r="E817" s="7"/>
      <c r="F817" s="7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7"/>
      <c r="D818" s="1"/>
      <c r="E818" s="7"/>
      <c r="F818" s="7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7"/>
      <c r="D819" s="1"/>
      <c r="E819" s="7"/>
      <c r="F819" s="7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7"/>
      <c r="D820" s="1"/>
      <c r="E820" s="7"/>
      <c r="F820" s="7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7"/>
      <c r="D821" s="1"/>
      <c r="E821" s="7"/>
      <c r="F821" s="7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7"/>
      <c r="D822" s="1"/>
      <c r="E822" s="7"/>
      <c r="F822" s="7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7"/>
      <c r="D823" s="1"/>
      <c r="E823" s="7"/>
      <c r="F823" s="7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7"/>
      <c r="D824" s="1"/>
      <c r="E824" s="7"/>
      <c r="F824" s="7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7"/>
      <c r="D825" s="1"/>
      <c r="E825" s="7"/>
      <c r="F825" s="7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7"/>
      <c r="D826" s="1"/>
      <c r="E826" s="7"/>
      <c r="F826" s="7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7"/>
      <c r="D827" s="1"/>
      <c r="E827" s="7"/>
      <c r="F827" s="7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7"/>
      <c r="D828" s="1"/>
      <c r="E828" s="7"/>
      <c r="F828" s="7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7"/>
      <c r="D829" s="1"/>
      <c r="E829" s="7"/>
      <c r="F829" s="7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7"/>
      <c r="D830" s="1"/>
      <c r="E830" s="7"/>
      <c r="F830" s="7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7"/>
      <c r="D831" s="1"/>
      <c r="E831" s="7"/>
      <c r="F831" s="7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7"/>
      <c r="D832" s="1"/>
      <c r="E832" s="7"/>
      <c r="F832" s="7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7"/>
      <c r="D833" s="1"/>
      <c r="E833" s="7"/>
      <c r="F833" s="7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7"/>
      <c r="D834" s="1"/>
      <c r="E834" s="7"/>
      <c r="F834" s="7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7"/>
      <c r="D835" s="1"/>
      <c r="E835" s="7"/>
      <c r="F835" s="7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7"/>
      <c r="D836" s="1"/>
      <c r="E836" s="7"/>
      <c r="F836" s="7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7"/>
      <c r="D837" s="1"/>
      <c r="E837" s="7"/>
      <c r="F837" s="7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7"/>
      <c r="D838" s="1"/>
      <c r="E838" s="7"/>
      <c r="F838" s="7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7"/>
      <c r="D839" s="1"/>
      <c r="E839" s="7"/>
      <c r="F839" s="7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7"/>
      <c r="D840" s="1"/>
      <c r="E840" s="7"/>
      <c r="F840" s="7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7"/>
      <c r="D841" s="1"/>
      <c r="E841" s="7"/>
      <c r="F841" s="7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7"/>
      <c r="D842" s="1"/>
      <c r="E842" s="7"/>
      <c r="F842" s="7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7"/>
      <c r="D843" s="1"/>
      <c r="E843" s="7"/>
      <c r="F843" s="7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7"/>
      <c r="D844" s="1"/>
      <c r="E844" s="7"/>
      <c r="F844" s="7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7"/>
      <c r="D845" s="1"/>
      <c r="E845" s="7"/>
      <c r="F845" s="7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7"/>
      <c r="D846" s="1"/>
      <c r="E846" s="7"/>
      <c r="F846" s="7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7"/>
      <c r="D847" s="1"/>
      <c r="E847" s="7"/>
      <c r="F847" s="7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7"/>
      <c r="D848" s="1"/>
      <c r="E848" s="7"/>
      <c r="F848" s="7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7"/>
      <c r="D849" s="1"/>
      <c r="E849" s="7"/>
      <c r="F849" s="7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7"/>
      <c r="D850" s="1"/>
      <c r="E850" s="7"/>
      <c r="F850" s="7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7"/>
      <c r="D851" s="1"/>
      <c r="E851" s="7"/>
      <c r="F851" s="7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7"/>
      <c r="D852" s="1"/>
      <c r="E852" s="7"/>
      <c r="F852" s="7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7"/>
      <c r="D853" s="1"/>
      <c r="E853" s="7"/>
      <c r="F853" s="7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7"/>
      <c r="D854" s="1"/>
      <c r="E854" s="7"/>
      <c r="F854" s="7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7"/>
      <c r="D855" s="1"/>
      <c r="E855" s="7"/>
      <c r="F855" s="7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7"/>
      <c r="D856" s="1"/>
      <c r="E856" s="7"/>
      <c r="F856" s="7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7"/>
      <c r="D857" s="1"/>
      <c r="E857" s="7"/>
      <c r="F857" s="7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7"/>
      <c r="D858" s="1"/>
      <c r="E858" s="7"/>
      <c r="F858" s="7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7"/>
      <c r="D859" s="1"/>
      <c r="E859" s="7"/>
      <c r="F859" s="7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7"/>
      <c r="D860" s="1"/>
      <c r="E860" s="7"/>
      <c r="F860" s="7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7"/>
      <c r="D861" s="1"/>
      <c r="E861" s="7"/>
      <c r="F861" s="7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7"/>
      <c r="D862" s="1"/>
      <c r="E862" s="7"/>
      <c r="F862" s="7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7"/>
      <c r="D863" s="1"/>
      <c r="E863" s="7"/>
      <c r="F863" s="7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7"/>
      <c r="D864" s="1"/>
      <c r="E864" s="7"/>
      <c r="F864" s="7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7"/>
      <c r="D865" s="1"/>
      <c r="E865" s="7"/>
      <c r="F865" s="7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7"/>
      <c r="D866" s="1"/>
      <c r="E866" s="7"/>
      <c r="F866" s="7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7"/>
      <c r="D867" s="1"/>
      <c r="E867" s="7"/>
      <c r="F867" s="7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7"/>
      <c r="D868" s="1"/>
      <c r="E868" s="7"/>
      <c r="F868" s="7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7"/>
      <c r="D869" s="1"/>
      <c r="E869" s="7"/>
      <c r="F869" s="7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7"/>
      <c r="D870" s="1"/>
      <c r="E870" s="7"/>
      <c r="F870" s="7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7"/>
      <c r="D871" s="1"/>
      <c r="E871" s="7"/>
      <c r="F871" s="7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7"/>
      <c r="D872" s="1"/>
      <c r="E872" s="7"/>
      <c r="F872" s="7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7"/>
      <c r="D873" s="1"/>
      <c r="E873" s="7"/>
      <c r="F873" s="7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7"/>
      <c r="D874" s="1"/>
      <c r="E874" s="7"/>
      <c r="F874" s="7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7"/>
      <c r="D875" s="1"/>
      <c r="E875" s="7"/>
      <c r="F875" s="7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7"/>
      <c r="D876" s="1"/>
      <c r="E876" s="7"/>
      <c r="F876" s="7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7"/>
      <c r="D877" s="1"/>
      <c r="E877" s="7"/>
      <c r="F877" s="7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7"/>
      <c r="D878" s="1"/>
      <c r="E878" s="7"/>
      <c r="F878" s="7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7"/>
      <c r="D879" s="1"/>
      <c r="E879" s="7"/>
      <c r="F879" s="7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7"/>
      <c r="D880" s="1"/>
      <c r="E880" s="7"/>
      <c r="F880" s="7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7"/>
      <c r="D881" s="1"/>
      <c r="E881" s="7"/>
      <c r="F881" s="7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7"/>
      <c r="D882" s="1"/>
      <c r="E882" s="7"/>
      <c r="F882" s="7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7"/>
      <c r="D883" s="1"/>
      <c r="E883" s="7"/>
      <c r="F883" s="7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7"/>
      <c r="D884" s="1"/>
      <c r="E884" s="7"/>
      <c r="F884" s="7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7"/>
      <c r="D885" s="1"/>
      <c r="E885" s="7"/>
      <c r="F885" s="7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7"/>
      <c r="D886" s="1"/>
      <c r="E886" s="7"/>
      <c r="F886" s="7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7"/>
      <c r="D887" s="1"/>
      <c r="E887" s="7"/>
      <c r="F887" s="7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7"/>
      <c r="D888" s="1"/>
      <c r="E888" s="7"/>
      <c r="F888" s="7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7"/>
      <c r="D889" s="1"/>
      <c r="E889" s="7"/>
      <c r="F889" s="7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7"/>
      <c r="D890" s="1"/>
      <c r="E890" s="7"/>
      <c r="F890" s="7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7"/>
      <c r="D891" s="1"/>
      <c r="E891" s="7"/>
      <c r="F891" s="7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7"/>
      <c r="D892" s="1"/>
      <c r="E892" s="7"/>
      <c r="F892" s="7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7"/>
      <c r="D893" s="1"/>
      <c r="E893" s="7"/>
      <c r="F893" s="7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7"/>
      <c r="D894" s="1"/>
      <c r="E894" s="7"/>
      <c r="F894" s="7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7"/>
      <c r="D895" s="1"/>
      <c r="E895" s="7"/>
      <c r="F895" s="7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7"/>
      <c r="D896" s="1"/>
      <c r="E896" s="7"/>
      <c r="F896" s="7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7"/>
      <c r="D897" s="1"/>
      <c r="E897" s="7"/>
      <c r="F897" s="7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7"/>
      <c r="D898" s="1"/>
      <c r="E898" s="7"/>
      <c r="F898" s="7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7"/>
      <c r="D899" s="1"/>
      <c r="E899" s="7"/>
      <c r="F899" s="7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7"/>
      <c r="D900" s="1"/>
      <c r="E900" s="7"/>
      <c r="F900" s="7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7"/>
      <c r="D901" s="1"/>
      <c r="E901" s="7"/>
      <c r="F901" s="7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7"/>
      <c r="D902" s="1"/>
      <c r="E902" s="7"/>
      <c r="F902" s="7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7"/>
      <c r="D903" s="1"/>
      <c r="E903" s="7"/>
      <c r="F903" s="7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7"/>
      <c r="D904" s="1"/>
      <c r="E904" s="7"/>
      <c r="F904" s="7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7"/>
      <c r="D905" s="1"/>
      <c r="E905" s="7"/>
      <c r="F905" s="7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7"/>
      <c r="D906" s="1"/>
      <c r="E906" s="7"/>
      <c r="F906" s="7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7"/>
      <c r="D907" s="1"/>
      <c r="E907" s="7"/>
      <c r="F907" s="7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7"/>
      <c r="D908" s="1"/>
      <c r="E908" s="7"/>
      <c r="F908" s="7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7"/>
      <c r="D909" s="1"/>
      <c r="E909" s="7"/>
      <c r="F909" s="7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7"/>
      <c r="D910" s="1"/>
      <c r="E910" s="7"/>
      <c r="F910" s="7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7"/>
      <c r="D911" s="1"/>
      <c r="E911" s="7"/>
      <c r="F911" s="7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7"/>
      <c r="D912" s="1"/>
      <c r="E912" s="7"/>
      <c r="F912" s="7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7"/>
      <c r="D913" s="1"/>
      <c r="E913" s="7"/>
      <c r="F913" s="7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7"/>
      <c r="D914" s="1"/>
      <c r="E914" s="7"/>
      <c r="F914" s="7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7"/>
      <c r="D915" s="1"/>
      <c r="E915" s="7"/>
      <c r="F915" s="7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7"/>
      <c r="D916" s="1"/>
      <c r="E916" s="7"/>
      <c r="F916" s="7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7"/>
      <c r="D917" s="1"/>
      <c r="E917" s="7"/>
      <c r="F917" s="7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7"/>
      <c r="D918" s="1"/>
      <c r="E918" s="7"/>
      <c r="F918" s="7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7"/>
      <c r="D919" s="1"/>
      <c r="E919" s="7"/>
      <c r="F919" s="7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7"/>
      <c r="D920" s="1"/>
      <c r="E920" s="7"/>
      <c r="F920" s="7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7"/>
      <c r="D921" s="1"/>
      <c r="E921" s="7"/>
      <c r="F921" s="7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7"/>
      <c r="D922" s="1"/>
      <c r="E922" s="7"/>
      <c r="F922" s="7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7"/>
      <c r="D923" s="1"/>
      <c r="E923" s="7"/>
      <c r="F923" s="7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7"/>
      <c r="D924" s="1"/>
      <c r="E924" s="7"/>
      <c r="F924" s="7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7"/>
      <c r="D925" s="1"/>
      <c r="E925" s="7"/>
      <c r="F925" s="7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7"/>
      <c r="D926" s="1"/>
      <c r="E926" s="7"/>
      <c r="F926" s="7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7"/>
      <c r="D927" s="1"/>
      <c r="E927" s="7"/>
      <c r="F927" s="7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7"/>
      <c r="D928" s="1"/>
      <c r="E928" s="7"/>
      <c r="F928" s="7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7"/>
      <c r="D929" s="1"/>
      <c r="E929" s="7"/>
      <c r="F929" s="7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7"/>
      <c r="D930" s="1"/>
      <c r="E930" s="7"/>
      <c r="F930" s="7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7"/>
      <c r="D931" s="1"/>
      <c r="E931" s="7"/>
      <c r="F931" s="7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7"/>
      <c r="D932" s="1"/>
      <c r="E932" s="7"/>
      <c r="F932" s="7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7"/>
      <c r="D933" s="1"/>
      <c r="E933" s="7"/>
      <c r="F933" s="7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7"/>
      <c r="D934" s="1"/>
      <c r="E934" s="7"/>
      <c r="F934" s="7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7"/>
      <c r="D935" s="1"/>
      <c r="E935" s="7"/>
      <c r="F935" s="7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7"/>
      <c r="D936" s="1"/>
      <c r="E936" s="7"/>
      <c r="F936" s="7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7"/>
      <c r="D937" s="1"/>
      <c r="E937" s="7"/>
      <c r="F937" s="7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7"/>
      <c r="D938" s="1"/>
      <c r="E938" s="7"/>
      <c r="F938" s="7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7"/>
      <c r="D939" s="1"/>
      <c r="E939" s="7"/>
      <c r="F939" s="7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7"/>
      <c r="D940" s="1"/>
      <c r="E940" s="7"/>
      <c r="F940" s="7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7"/>
      <c r="D941" s="1"/>
      <c r="E941" s="7"/>
      <c r="F941" s="7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7"/>
      <c r="D942" s="1"/>
      <c r="E942" s="7"/>
      <c r="F942" s="7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7"/>
      <c r="D943" s="1"/>
      <c r="E943" s="7"/>
      <c r="F943" s="7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7"/>
      <c r="D944" s="1"/>
      <c r="E944" s="7"/>
      <c r="F944" s="7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7"/>
      <c r="D945" s="1"/>
      <c r="E945" s="7"/>
      <c r="F945" s="7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7"/>
      <c r="D946" s="1"/>
      <c r="E946" s="7"/>
      <c r="F946" s="7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7"/>
      <c r="D947" s="1"/>
      <c r="E947" s="7"/>
      <c r="F947" s="7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7"/>
      <c r="D948" s="1"/>
      <c r="E948" s="7"/>
      <c r="F948" s="7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7"/>
      <c r="D949" s="1"/>
      <c r="E949" s="7"/>
      <c r="F949" s="7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7"/>
      <c r="D950" s="1"/>
      <c r="E950" s="7"/>
      <c r="F950" s="7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7"/>
      <c r="D951" s="1"/>
      <c r="E951" s="7"/>
      <c r="F951" s="7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7"/>
      <c r="D952" s="1"/>
      <c r="E952" s="7"/>
      <c r="F952" s="7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7"/>
      <c r="D953" s="1"/>
      <c r="E953" s="7"/>
      <c r="F953" s="7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7"/>
      <c r="D954" s="1"/>
      <c r="E954" s="7"/>
      <c r="F954" s="7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7"/>
      <c r="D955" s="1"/>
      <c r="E955" s="7"/>
      <c r="F955" s="7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7"/>
      <c r="D956" s="1"/>
      <c r="E956" s="7"/>
      <c r="F956" s="7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7"/>
      <c r="D957" s="1"/>
      <c r="E957" s="7"/>
      <c r="F957" s="7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7"/>
      <c r="D958" s="1"/>
      <c r="E958" s="7"/>
      <c r="F958" s="7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7"/>
      <c r="D959" s="1"/>
      <c r="E959" s="7"/>
      <c r="F959" s="7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7"/>
      <c r="D960" s="1"/>
      <c r="E960" s="7"/>
      <c r="F960" s="7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7"/>
      <c r="D961" s="1"/>
      <c r="E961" s="7"/>
      <c r="F961" s="7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7"/>
      <c r="D962" s="1"/>
      <c r="E962" s="7"/>
      <c r="F962" s="7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7"/>
      <c r="D963" s="1"/>
      <c r="E963" s="7"/>
      <c r="F963" s="7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7"/>
      <c r="D964" s="1"/>
      <c r="E964" s="7"/>
      <c r="F964" s="7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7"/>
      <c r="D965" s="1"/>
      <c r="E965" s="7"/>
      <c r="F965" s="7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7"/>
      <c r="D966" s="1"/>
      <c r="E966" s="7"/>
      <c r="F966" s="7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7"/>
      <c r="D967" s="1"/>
      <c r="E967" s="7"/>
      <c r="F967" s="7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7"/>
      <c r="D968" s="1"/>
      <c r="E968" s="7"/>
      <c r="F968" s="7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7"/>
      <c r="D969" s="1"/>
      <c r="E969" s="7"/>
      <c r="F969" s="7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7"/>
      <c r="D970" s="1"/>
      <c r="E970" s="7"/>
      <c r="F970" s="7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7"/>
      <c r="D971" s="1"/>
      <c r="E971" s="7"/>
      <c r="F971" s="7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7"/>
      <c r="D972" s="1"/>
      <c r="E972" s="7"/>
      <c r="F972" s="7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7"/>
      <c r="D973" s="1"/>
      <c r="E973" s="7"/>
      <c r="F973" s="7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7"/>
      <c r="D974" s="1"/>
      <c r="E974" s="7"/>
      <c r="F974" s="7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7"/>
      <c r="D975" s="1"/>
      <c r="E975" s="7"/>
      <c r="F975" s="7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7"/>
      <c r="D976" s="1"/>
      <c r="E976" s="7"/>
      <c r="F976" s="7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7"/>
      <c r="D977" s="1"/>
      <c r="E977" s="7"/>
      <c r="F977" s="7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7"/>
      <c r="D978" s="1"/>
      <c r="E978" s="7"/>
      <c r="F978" s="7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7"/>
      <c r="D979" s="1"/>
      <c r="E979" s="7"/>
      <c r="F979" s="7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7"/>
      <c r="D980" s="1"/>
      <c r="E980" s="7"/>
      <c r="F980" s="7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7"/>
      <c r="D981" s="1"/>
      <c r="E981" s="7"/>
      <c r="F981" s="7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7"/>
      <c r="D982" s="1"/>
      <c r="E982" s="7"/>
      <c r="F982" s="7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7"/>
      <c r="D983" s="1"/>
      <c r="E983" s="7"/>
      <c r="F983" s="7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7"/>
      <c r="D984" s="1"/>
      <c r="E984" s="7"/>
      <c r="F984" s="7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7"/>
      <c r="D985" s="1"/>
      <c r="E985" s="7"/>
      <c r="F985" s="7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7"/>
      <c r="D986" s="1"/>
      <c r="E986" s="7"/>
      <c r="F986" s="7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7"/>
      <c r="D987" s="1"/>
      <c r="E987" s="7"/>
      <c r="F987" s="7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7"/>
      <c r="D988" s="1"/>
      <c r="E988" s="7"/>
      <c r="F988" s="7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7"/>
      <c r="D989" s="1"/>
      <c r="E989" s="7"/>
      <c r="F989" s="7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7"/>
      <c r="D990" s="1"/>
      <c r="E990" s="7"/>
      <c r="F990" s="7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7"/>
      <c r="D991" s="1"/>
      <c r="E991" s="7"/>
      <c r="F991" s="7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7"/>
      <c r="D992" s="1"/>
      <c r="E992" s="7"/>
      <c r="F992" s="7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7"/>
      <c r="D993" s="1"/>
      <c r="E993" s="7"/>
      <c r="F993" s="7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7"/>
      <c r="D994" s="1"/>
      <c r="E994" s="7"/>
      <c r="F994" s="7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7"/>
      <c r="D995" s="1"/>
      <c r="E995" s="7"/>
      <c r="F995" s="7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7"/>
      <c r="D996" s="1"/>
      <c r="E996" s="7"/>
      <c r="F996" s="7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7"/>
      <c r="D997" s="1"/>
      <c r="E997" s="7"/>
      <c r="F997" s="7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7"/>
      <c r="D998" s="1"/>
      <c r="E998" s="7"/>
      <c r="F998" s="7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7"/>
      <c r="D999" s="1"/>
      <c r="E999" s="7"/>
      <c r="F999" s="7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7"/>
      <c r="D1000" s="1"/>
      <c r="E1000" s="7"/>
      <c r="F1000" s="7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124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79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80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125</v>
      </c>
      <c r="C8" s="4">
        <v>66000.0</v>
      </c>
      <c r="D8" s="6">
        <v>27.5</v>
      </c>
      <c r="E8" s="4">
        <v>2.0</v>
      </c>
      <c r="F8" s="4">
        <v>132000.0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126</v>
      </c>
      <c r="C9" s="4">
        <v>66000.0</v>
      </c>
      <c r="D9" s="6">
        <v>27.5</v>
      </c>
      <c r="E9" s="4">
        <v>4.0</v>
      </c>
      <c r="F9" s="4">
        <v>264000.0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127</v>
      </c>
      <c r="C10" s="4">
        <v>66000.0</v>
      </c>
      <c r="D10" s="6">
        <v>27.5</v>
      </c>
      <c r="E10" s="4">
        <v>3.0</v>
      </c>
      <c r="F10" s="4">
        <v>198000.0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18</v>
      </c>
      <c r="E11" s="4">
        <v>9.0</v>
      </c>
      <c r="F11" s="4">
        <v>594000.0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22</v>
      </c>
      <c r="E12" s="7"/>
      <c r="F12" s="4">
        <v>163350.0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23</v>
      </c>
      <c r="E13" s="7"/>
      <c r="F13" s="7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24</v>
      </c>
      <c r="E14" s="7"/>
      <c r="F14" s="4">
        <v>430650.0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129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130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132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87</v>
      </c>
      <c r="C8" s="16">
        <v>60500.0</v>
      </c>
      <c r="D8" s="16">
        <v>30.0</v>
      </c>
      <c r="E8" s="16">
        <v>9.0</v>
      </c>
      <c r="F8" s="16">
        <v>544500.0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9.0</v>
      </c>
      <c r="F9" s="16">
        <v>544500.0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163350.0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8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381150.0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131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133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134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114</v>
      </c>
      <c r="C8" s="16">
        <v>110000.0</v>
      </c>
      <c r="D8" s="16">
        <v>30.0</v>
      </c>
      <c r="E8" s="16">
        <v>10.0</v>
      </c>
      <c r="F8" s="16">
        <v>1100000.0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10.0</v>
      </c>
      <c r="F9" s="16">
        <v>1100000.0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330000.0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8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770000.0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135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137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25</v>
      </c>
      <c r="C9" s="4">
        <v>74000.0</v>
      </c>
      <c r="D9" s="4">
        <v>25.0</v>
      </c>
      <c r="E9" s="4">
        <v>1.0</v>
      </c>
      <c r="F9" s="4">
        <v>74000.0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32</v>
      </c>
      <c r="B10" s="2" t="s">
        <v>139</v>
      </c>
      <c r="C10" s="4">
        <v>99000.0</v>
      </c>
      <c r="D10" s="4">
        <v>25.0</v>
      </c>
      <c r="E10" s="4">
        <v>1.0</v>
      </c>
      <c r="F10" s="4">
        <v>99000.0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18</v>
      </c>
      <c r="E11" s="4">
        <v>2.0</v>
      </c>
      <c r="F11" s="4">
        <v>173000.0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22</v>
      </c>
      <c r="E12" s="7"/>
      <c r="F12" s="4">
        <v>43250.0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23</v>
      </c>
      <c r="E13" s="7"/>
      <c r="F13" s="4">
        <v>36000.0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24</v>
      </c>
      <c r="E14" s="7"/>
      <c r="F14" s="4">
        <v>165750.0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136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137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30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138</v>
      </c>
      <c r="C9" s="4">
        <v>67000.0</v>
      </c>
      <c r="D9" s="4">
        <v>15.0</v>
      </c>
      <c r="E9" s="4">
        <v>1.0</v>
      </c>
      <c r="F9" s="4">
        <v>67000.0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1.0</v>
      </c>
      <c r="F10" s="4">
        <v>67000.0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10050.0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4">
        <v>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65950.0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8.0"/>
  </cols>
  <sheetData>
    <row r="1">
      <c r="A1" s="2" t="s">
        <v>128</v>
      </c>
      <c r="B1" s="1"/>
      <c r="C1" s="1"/>
      <c r="D1" s="8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140</v>
      </c>
      <c r="D2" s="8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137</v>
      </c>
      <c r="D3" s="8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8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8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141</v>
      </c>
      <c r="D6" s="8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8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6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51</v>
      </c>
      <c r="C9" s="4">
        <v>65000.0</v>
      </c>
      <c r="D9" s="6">
        <v>27.5</v>
      </c>
      <c r="E9" s="4">
        <v>2.0</v>
      </c>
      <c r="F9" s="4">
        <v>130000.0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32</v>
      </c>
      <c r="B10" s="2" t="s">
        <v>142</v>
      </c>
      <c r="C10" s="4">
        <v>175000.0</v>
      </c>
      <c r="D10" s="6">
        <v>27.5</v>
      </c>
      <c r="E10" s="4">
        <v>1.0</v>
      </c>
      <c r="F10" s="4">
        <v>175000.0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34</v>
      </c>
      <c r="B11" s="2" t="s">
        <v>143</v>
      </c>
      <c r="C11" s="4">
        <v>99000.0</v>
      </c>
      <c r="D11" s="6">
        <v>27.5</v>
      </c>
      <c r="E11" s="4">
        <v>1.0</v>
      </c>
      <c r="F11" s="4">
        <v>99000.0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41</v>
      </c>
      <c r="B12" s="2" t="s">
        <v>144</v>
      </c>
      <c r="C12" s="4">
        <v>98000.0</v>
      </c>
      <c r="D12" s="6">
        <v>27.5</v>
      </c>
      <c r="E12" s="4">
        <v>1.0</v>
      </c>
      <c r="F12" s="4">
        <v>98000.0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43</v>
      </c>
      <c r="B13" s="2" t="s">
        <v>145</v>
      </c>
      <c r="C13" s="4">
        <v>155000.0</v>
      </c>
      <c r="D13" s="6">
        <v>27.5</v>
      </c>
      <c r="E13" s="4">
        <v>4.0</v>
      </c>
      <c r="F13" s="4">
        <v>620000.0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45</v>
      </c>
      <c r="B14" s="2" t="s">
        <v>146</v>
      </c>
      <c r="C14" s="4">
        <v>179000.0</v>
      </c>
      <c r="D14" s="6">
        <v>27.5</v>
      </c>
      <c r="E14" s="4">
        <v>1.0</v>
      </c>
      <c r="F14" s="4">
        <v>179000.0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56</v>
      </c>
      <c r="B15" s="2" t="s">
        <v>147</v>
      </c>
      <c r="C15" s="4">
        <v>132000.0</v>
      </c>
      <c r="D15" s="6">
        <v>27.5</v>
      </c>
      <c r="E15" s="4">
        <v>1.0</v>
      </c>
      <c r="F15" s="4">
        <v>132000.0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58</v>
      </c>
      <c r="B16" s="2" t="s">
        <v>148</v>
      </c>
      <c r="C16" s="4">
        <v>198000.0</v>
      </c>
      <c r="D16" s="6">
        <v>27.5</v>
      </c>
      <c r="E16" s="4">
        <v>3.0</v>
      </c>
      <c r="F16" s="4">
        <v>594000.0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60</v>
      </c>
      <c r="B17" s="2" t="s">
        <v>149</v>
      </c>
      <c r="C17" s="4">
        <v>215000.0</v>
      </c>
      <c r="D17" s="6">
        <v>27.5</v>
      </c>
      <c r="E17" s="4">
        <v>1.0</v>
      </c>
      <c r="F17" s="4">
        <v>215000.0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62</v>
      </c>
      <c r="B18" s="2" t="s">
        <v>150</v>
      </c>
      <c r="C18" s="4">
        <v>150000.0</v>
      </c>
      <c r="D18" s="6">
        <v>27.5</v>
      </c>
      <c r="E18" s="4">
        <v>4.0</v>
      </c>
      <c r="F18" s="4">
        <v>600000.0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64</v>
      </c>
      <c r="B19" s="2" t="s">
        <v>73</v>
      </c>
      <c r="C19" s="4">
        <v>185000.0</v>
      </c>
      <c r="D19" s="6">
        <v>27.5</v>
      </c>
      <c r="E19" s="4">
        <v>23.0</v>
      </c>
      <c r="F19" s="4">
        <v>4255000.0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66</v>
      </c>
      <c r="B20" s="2" t="s">
        <v>151</v>
      </c>
      <c r="C20" s="4">
        <v>220000.0</v>
      </c>
      <c r="D20" s="6">
        <v>27.5</v>
      </c>
      <c r="E20" s="4">
        <v>2.0</v>
      </c>
      <c r="F20" s="4">
        <v>440000.0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68</v>
      </c>
      <c r="B21" s="2" t="s">
        <v>152</v>
      </c>
      <c r="C21" s="4">
        <v>235000.0</v>
      </c>
      <c r="D21" s="6">
        <v>27.5</v>
      </c>
      <c r="E21" s="4">
        <v>2.0</v>
      </c>
      <c r="F21" s="4">
        <v>470000.0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70</v>
      </c>
      <c r="B22" s="2" t="s">
        <v>153</v>
      </c>
      <c r="C22" s="4">
        <v>184000.0</v>
      </c>
      <c r="D22" s="6">
        <v>27.5</v>
      </c>
      <c r="E22" s="4">
        <v>22.0</v>
      </c>
      <c r="F22" s="4">
        <v>4048000.0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72</v>
      </c>
      <c r="B23" s="2" t="s">
        <v>154</v>
      </c>
      <c r="C23" s="4">
        <v>77000.0</v>
      </c>
      <c r="D23" s="6">
        <v>27.5</v>
      </c>
      <c r="E23" s="4">
        <v>1.0</v>
      </c>
      <c r="F23" s="4">
        <v>77000.0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D24" s="6" t="s">
        <v>18</v>
      </c>
      <c r="E24" s="2" t="s">
        <v>155</v>
      </c>
      <c r="F24" s="4">
        <v>1.2132E7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D25" s="6" t="s">
        <v>22</v>
      </c>
      <c r="E25" s="1"/>
      <c r="F25" s="4">
        <v>3336300.0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D26" s="6" t="s">
        <v>23</v>
      </c>
      <c r="E26" s="1"/>
      <c r="F26" s="4">
        <v>99000.0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D27" s="19" t="s">
        <v>24</v>
      </c>
      <c r="E27" s="20"/>
      <c r="F27" s="21">
        <v>8894700.0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8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8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8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8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8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8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8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8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8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8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8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8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8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8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8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8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8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8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8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8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8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8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8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8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8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8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8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8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8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8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8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8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8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8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8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8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8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8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8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8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8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8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8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8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8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8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8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8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8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8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8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8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8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8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8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8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8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8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8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8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8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8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8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8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8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8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8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8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8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8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8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8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8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8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8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8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8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8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8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8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8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8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8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8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8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8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8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8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8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8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8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8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8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8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8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8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8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8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8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8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8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8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8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8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8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8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8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8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8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8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8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8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8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8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8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8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8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8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8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8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8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8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8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8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8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8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8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8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8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8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8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8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8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8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8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8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8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8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8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8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8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8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8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8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8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8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8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8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8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8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8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8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8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8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8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8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8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8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8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8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8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8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8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8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8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8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8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8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8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8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8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8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8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8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8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8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8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8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8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8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8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8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8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8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8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8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8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8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8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8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8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8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8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8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8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8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8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8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8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8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8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8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8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8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8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8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8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8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8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8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8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8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8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8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8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8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8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8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8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8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8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8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8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8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8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8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8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8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8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8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8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8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8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8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8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8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8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8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8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8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8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8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8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8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8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8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8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8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8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8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8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8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8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8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8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8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8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8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8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8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8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8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8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8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8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8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8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8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8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8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8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8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8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8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8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8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8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8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8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8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8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8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8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8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8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8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8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8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8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8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8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8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8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8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8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8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8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8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8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8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8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8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8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8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8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8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8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8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8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8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8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8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8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8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8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8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8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8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8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8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8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8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8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8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8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8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8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8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8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8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8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8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8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8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8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8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8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8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8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8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8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8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8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8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8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8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8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8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8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8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8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8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8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8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8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8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8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8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8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8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8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8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8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8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8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8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8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8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8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8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8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8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8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8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8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8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8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8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8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8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8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8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8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8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8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8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8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8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8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8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8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8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8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8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8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8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8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8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8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8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8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8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8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8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8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8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8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8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8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8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8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8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8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8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8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8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8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8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8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8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8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8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8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8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8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8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8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8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8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8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8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8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8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8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8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8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8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8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8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8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8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8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8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8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8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8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8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8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8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8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8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8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8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8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8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8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8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8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8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8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8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8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8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8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8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8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8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8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8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8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8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8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8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8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8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8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8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8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8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8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8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8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8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8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8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8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8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8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8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8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8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8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8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8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8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8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8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8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8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8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8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8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8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8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8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8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8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8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8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8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8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8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8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8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8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8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8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8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8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8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8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8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8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8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8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8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8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8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8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8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8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8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8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8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8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8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8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8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8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8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8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8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8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8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8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8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8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8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8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8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8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8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8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8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8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8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8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8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8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8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8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8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8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8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8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8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8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8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8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8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8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8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8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8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8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8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8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8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8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8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8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8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8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8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8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8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8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8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8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8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8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8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8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8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8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8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8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8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8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8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8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8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8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8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8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8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8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8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8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8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8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8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8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8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8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8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8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8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8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8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8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8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8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8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8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8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8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8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8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8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8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8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8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8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8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8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8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8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8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8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8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8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8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8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8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8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8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8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8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8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8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8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8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8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8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8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8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8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8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8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8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8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8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8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8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8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8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8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8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8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8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8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8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8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8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8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8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8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8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8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8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8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8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8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8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8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8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8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8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8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8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8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8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8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8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8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8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8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8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8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8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8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8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8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8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8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8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8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8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8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8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8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8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8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8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8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8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8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8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8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8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8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8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8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8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8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8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8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8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8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8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8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8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8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8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8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8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8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8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8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8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8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8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8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8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8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8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8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8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8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8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8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8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8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8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8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8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8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8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8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8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8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8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8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8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8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8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8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8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8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8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8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8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8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8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8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8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8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8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8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8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8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8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8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8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8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8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8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8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8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8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8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8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8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8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8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8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8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8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8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8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8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8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8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8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8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8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8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8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8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8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8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8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8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8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8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8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8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8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8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8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8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8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8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8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8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8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8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8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8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8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8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8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8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8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8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8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8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8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8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8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8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8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8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8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8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8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8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8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8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8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8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8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8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8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8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8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8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8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8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8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8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8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8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8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8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8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8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8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8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8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8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8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8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8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8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8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8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8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8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8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8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8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8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8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8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8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8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8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8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8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8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8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8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8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8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8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8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8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8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8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8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8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8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8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8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8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8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8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8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8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8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8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8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8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8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8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8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8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8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8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8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8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8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8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8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8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8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8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8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8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8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8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8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8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8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8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8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8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8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8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8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8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8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8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8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8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8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8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8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8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8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8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8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8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8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8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8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8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8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8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8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8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8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8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8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8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156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157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51</v>
      </c>
      <c r="C8" s="4">
        <v>65000.0</v>
      </c>
      <c r="D8" s="4">
        <v>25.0</v>
      </c>
      <c r="E8" s="4">
        <v>1.0</v>
      </c>
      <c r="F8" s="4">
        <v>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39</v>
      </c>
      <c r="C9" s="4">
        <v>69000.0</v>
      </c>
      <c r="D9" s="4">
        <v>25.0</v>
      </c>
      <c r="E9" s="4">
        <v>1.0</v>
      </c>
      <c r="F9" s="4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158</v>
      </c>
      <c r="C10" s="4">
        <v>77000.0</v>
      </c>
      <c r="D10" s="4">
        <v>25.0</v>
      </c>
      <c r="E10" s="4">
        <v>1.0</v>
      </c>
      <c r="F10" s="4">
        <v>77000.0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159</v>
      </c>
      <c r="C11" s="4">
        <v>77000.0</v>
      </c>
      <c r="D11" s="4">
        <v>25.0</v>
      </c>
      <c r="E11" s="4">
        <v>1.0</v>
      </c>
      <c r="F11" s="4">
        <v>77000.0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160</v>
      </c>
      <c r="C12" s="4">
        <v>66000.0</v>
      </c>
      <c r="D12" s="4">
        <v>25.0</v>
      </c>
      <c r="E12" s="4">
        <v>1.0</v>
      </c>
      <c r="F12" s="4">
        <v>66000.0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161</v>
      </c>
      <c r="C13" s="4">
        <v>109000.0</v>
      </c>
      <c r="D13" s="4">
        <v>25.0</v>
      </c>
      <c r="E13" s="4">
        <v>1.0</v>
      </c>
      <c r="F13" s="4">
        <v>109000.0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162</v>
      </c>
      <c r="C14" s="4">
        <v>71500.0</v>
      </c>
      <c r="D14" s="4">
        <v>25.0</v>
      </c>
      <c r="E14" s="4">
        <v>1.0</v>
      </c>
      <c r="F14" s="4">
        <v>71500.0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59</v>
      </c>
      <c r="C15" s="4">
        <v>88000.0</v>
      </c>
      <c r="D15" s="4">
        <v>25.0</v>
      </c>
      <c r="E15" s="4">
        <v>2.0</v>
      </c>
      <c r="F15" s="4">
        <v>176000.0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73</v>
      </c>
      <c r="C16" s="4">
        <v>185000.0</v>
      </c>
      <c r="D16" s="4">
        <v>25.0</v>
      </c>
      <c r="E16" s="4">
        <v>1.0</v>
      </c>
      <c r="F16" s="4">
        <v>185000.0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163</v>
      </c>
      <c r="C17" s="4">
        <v>82500.0</v>
      </c>
      <c r="D17" s="4">
        <v>25.0</v>
      </c>
      <c r="E17" s="4">
        <v>1.0</v>
      </c>
      <c r="F17" s="4">
        <v>82500.0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2" t="s">
        <v>164</v>
      </c>
      <c r="C18" s="4">
        <v>99000.0</v>
      </c>
      <c r="D18" s="4">
        <v>25.0</v>
      </c>
      <c r="E18" s="4">
        <v>1.0</v>
      </c>
      <c r="F18" s="4">
        <v>99000.0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2" t="s">
        <v>165</v>
      </c>
      <c r="C19" s="4">
        <v>88000.0</v>
      </c>
      <c r="D19" s="4">
        <v>25.0</v>
      </c>
      <c r="E19" s="4">
        <v>2.0</v>
      </c>
      <c r="F19" s="4">
        <v>176000.0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2" t="s">
        <v>35</v>
      </c>
      <c r="C20" s="4">
        <v>77000.0</v>
      </c>
      <c r="D20" s="4">
        <v>25.0</v>
      </c>
      <c r="E20" s="4">
        <v>5.0</v>
      </c>
      <c r="F20" s="4">
        <v>385000.0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7"/>
      <c r="D21" s="4" t="s">
        <v>18</v>
      </c>
      <c r="E21" s="4">
        <v>19.0</v>
      </c>
      <c r="F21" s="4">
        <v>1638000.0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7"/>
      <c r="D22" s="4" t="s">
        <v>22</v>
      </c>
      <c r="E22" s="7"/>
      <c r="F22" s="4">
        <v>409500.0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C23" s="7"/>
      <c r="D23" s="4" t="s">
        <v>23</v>
      </c>
      <c r="E23" s="7"/>
      <c r="F23" s="4">
        <v>18000.0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C24" s="7"/>
      <c r="D24" s="4" t="s">
        <v>24</v>
      </c>
      <c r="E24" s="7"/>
      <c r="F24" s="4">
        <v>1246500.0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137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167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73</v>
      </c>
      <c r="C9" s="4">
        <v>185000.0</v>
      </c>
      <c r="D9" s="4">
        <v>25.0</v>
      </c>
      <c r="E9" s="4">
        <v>1.0</v>
      </c>
      <c r="F9" s="4">
        <v>185000.0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32</v>
      </c>
      <c r="B10" s="2" t="s">
        <v>168</v>
      </c>
      <c r="C10" s="4">
        <v>90000.0</v>
      </c>
      <c r="D10" s="4">
        <v>25.0</v>
      </c>
      <c r="E10" s="4">
        <v>1.0</v>
      </c>
      <c r="F10" s="4">
        <v>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18</v>
      </c>
      <c r="E11" s="4">
        <v>2.0</v>
      </c>
      <c r="F11" s="4">
        <v>275000.0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22</v>
      </c>
      <c r="E12" s="7"/>
      <c r="F12" s="4">
        <v>68750.0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23</v>
      </c>
      <c r="E13" s="7"/>
      <c r="F13" s="7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24</v>
      </c>
      <c r="E14" s="7"/>
      <c r="F14" s="4">
        <v>206250.0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169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170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171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172</v>
      </c>
      <c r="C8" s="16">
        <v>50000.0</v>
      </c>
      <c r="D8" s="16">
        <v>25.0</v>
      </c>
      <c r="E8" s="16">
        <v>1.0</v>
      </c>
      <c r="F8" s="16">
        <v>50000.0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1.0</v>
      </c>
      <c r="F9" s="16">
        <v>50000.0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12500.0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9000.0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46500.0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173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174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175</v>
      </c>
      <c r="C8" s="16">
        <v>88000.0</v>
      </c>
      <c r="D8" s="16">
        <v>30.0</v>
      </c>
      <c r="E8" s="16">
        <v>50.0</v>
      </c>
      <c r="F8" s="16">
        <v>4400000.0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50.0</v>
      </c>
      <c r="F9" s="16">
        <v>4400000.0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1320000.0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59500.0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3139500.0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176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177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178</v>
      </c>
      <c r="C8" s="16">
        <v>66000.0</v>
      </c>
      <c r="D8" s="16">
        <v>25.0</v>
      </c>
      <c r="E8" s="16">
        <v>1.0</v>
      </c>
      <c r="F8" s="16">
        <v>66000.0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5">
        <v>2.0</v>
      </c>
      <c r="B9" s="15" t="s">
        <v>179</v>
      </c>
      <c r="C9" s="16">
        <v>121000.0</v>
      </c>
      <c r="D9" s="16">
        <v>25.0</v>
      </c>
      <c r="E9" s="16">
        <v>1.0</v>
      </c>
      <c r="F9" s="16">
        <v>121000.0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5">
        <v>3.0</v>
      </c>
      <c r="B10" s="15" t="s">
        <v>180</v>
      </c>
      <c r="C10" s="16">
        <v>99000.0</v>
      </c>
      <c r="D10" s="16">
        <v>25.0</v>
      </c>
      <c r="E10" s="16">
        <v>2.0</v>
      </c>
      <c r="F10" s="16">
        <v>198000.0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5">
        <v>4.0</v>
      </c>
      <c r="B11" s="15" t="s">
        <v>181</v>
      </c>
      <c r="C11" s="16">
        <v>99000.0</v>
      </c>
      <c r="D11" s="16">
        <v>25.0</v>
      </c>
      <c r="E11" s="16">
        <v>2.0</v>
      </c>
      <c r="F11" s="16">
        <v>198000.0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5">
        <v>5.0</v>
      </c>
      <c r="B12" s="15" t="s">
        <v>182</v>
      </c>
      <c r="C12" s="16">
        <v>99000.0</v>
      </c>
      <c r="D12" s="16">
        <v>25.0</v>
      </c>
      <c r="E12" s="16">
        <v>2.0</v>
      </c>
      <c r="F12" s="16">
        <v>198000.0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6" t="s">
        <v>18</v>
      </c>
      <c r="E13" s="16">
        <v>8.0</v>
      </c>
      <c r="F13" s="16">
        <v>781000.0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6" t="s">
        <v>22</v>
      </c>
      <c r="E14" s="17"/>
      <c r="F14" s="16">
        <v>195250.0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16" t="s">
        <v>23</v>
      </c>
      <c r="E15" s="17"/>
      <c r="F15" s="16">
        <v>42000.0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16" t="s">
        <v>24</v>
      </c>
      <c r="E16" s="17"/>
      <c r="F16" s="16">
        <v>627750.0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13:D13"/>
    <mergeCell ref="A14:D14"/>
    <mergeCell ref="A15:D15"/>
    <mergeCell ref="A16:D16"/>
  </mergeCell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183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184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185</v>
      </c>
      <c r="C8" s="16">
        <v>148500.0</v>
      </c>
      <c r="D8" s="16" t="s">
        <v>186</v>
      </c>
      <c r="E8" s="16">
        <v>1.0</v>
      </c>
      <c r="F8" s="16">
        <v>148500.0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1.0</v>
      </c>
      <c r="F9" s="16">
        <v>148500.0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40838.0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9000.0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116663.0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  <pageSetUpPr fitToPage="1"/>
  </sheetPr>
  <sheetViews>
    <sheetView workbookViewId="0"/>
  </sheetViews>
  <sheetFormatPr customHeight="1" defaultColWidth="14.43" defaultRowHeight="15.75"/>
  <cols>
    <col customWidth="1" min="2" max="2" width="37.86"/>
  </cols>
  <sheetData>
    <row r="1">
      <c r="A1" s="2" t="s">
        <v>0</v>
      </c>
      <c r="B1" s="2" t="s">
        <v>1</v>
      </c>
      <c r="C1" s="2" t="s">
        <v>187</v>
      </c>
      <c r="D1" s="8"/>
      <c r="E1" s="7"/>
      <c r="F1" s="7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8"/>
      <c r="E2" s="7"/>
      <c r="F2" s="7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8"/>
      <c r="E3" s="7"/>
      <c r="F3" s="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8"/>
      <c r="E4" s="7"/>
      <c r="F4" s="7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188</v>
      </c>
      <c r="D5" s="8"/>
      <c r="E5" s="7"/>
      <c r="F5" s="7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8"/>
      <c r="E6" s="7"/>
      <c r="F6" s="7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6" t="s">
        <v>16</v>
      </c>
      <c r="E7" s="4" t="s">
        <v>17</v>
      </c>
      <c r="F7" s="4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4" t="s">
        <v>50</v>
      </c>
      <c r="C8" s="4">
        <v>64000.0</v>
      </c>
      <c r="D8" s="6">
        <v>27.5</v>
      </c>
      <c r="E8" s="4">
        <v>1.0</v>
      </c>
      <c r="F8" s="4">
        <v>64000.0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4" t="s">
        <v>51</v>
      </c>
      <c r="C9" s="4">
        <v>65000.0</v>
      </c>
      <c r="D9" s="6">
        <v>27.5</v>
      </c>
      <c r="E9" s="4">
        <v>10.0</v>
      </c>
      <c r="F9" s="4">
        <v>650000.0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4" t="s">
        <v>189</v>
      </c>
      <c r="C10" s="4">
        <v>65000.0</v>
      </c>
      <c r="D10" s="6">
        <v>27.5</v>
      </c>
      <c r="E10" s="4">
        <v>1.0</v>
      </c>
      <c r="F10" s="4">
        <v>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4" t="s">
        <v>190</v>
      </c>
      <c r="C11" s="4">
        <v>112000.0</v>
      </c>
      <c r="D11" s="6">
        <v>27.5</v>
      </c>
      <c r="E11" s="4">
        <v>2.0</v>
      </c>
      <c r="F11" s="4">
        <v>224000.0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4" t="s">
        <v>142</v>
      </c>
      <c r="C12" s="4">
        <v>175000.0</v>
      </c>
      <c r="D12" s="6">
        <v>27.5</v>
      </c>
      <c r="E12" s="4">
        <v>18.0</v>
      </c>
      <c r="F12" s="4">
        <v>3150000.0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4" t="s">
        <v>191</v>
      </c>
      <c r="C13" s="4">
        <v>59000.0</v>
      </c>
      <c r="D13" s="6">
        <v>27.5</v>
      </c>
      <c r="E13" s="4">
        <v>1.0</v>
      </c>
      <c r="F13" s="4">
        <v>59000.0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4" t="s">
        <v>192</v>
      </c>
      <c r="C14" s="4">
        <v>58000.0</v>
      </c>
      <c r="D14" s="6">
        <v>27.5</v>
      </c>
      <c r="E14" s="4">
        <v>3.0</v>
      </c>
      <c r="F14" s="4">
        <v>174000.0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4" t="s">
        <v>143</v>
      </c>
      <c r="C15" s="4">
        <v>99000.0</v>
      </c>
      <c r="D15" s="6">
        <v>27.5</v>
      </c>
      <c r="E15" s="4">
        <v>1.0</v>
      </c>
      <c r="F15" s="4">
        <v>99000.0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4" t="s">
        <v>25</v>
      </c>
      <c r="C16" s="4">
        <v>74000.0</v>
      </c>
      <c r="D16" s="6">
        <v>27.5</v>
      </c>
      <c r="E16" s="4">
        <v>5.0</v>
      </c>
      <c r="F16" s="4">
        <v>370000.0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4" t="s">
        <v>193</v>
      </c>
      <c r="C17" s="4">
        <v>88000.0</v>
      </c>
      <c r="D17" s="6">
        <v>27.5</v>
      </c>
      <c r="E17" s="4">
        <v>1.0</v>
      </c>
      <c r="F17" s="4">
        <v>88000.0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4" t="s">
        <v>39</v>
      </c>
      <c r="C18" s="4">
        <v>69000.0</v>
      </c>
      <c r="D18" s="6">
        <v>27.5</v>
      </c>
      <c r="E18" s="4">
        <v>6.0</v>
      </c>
      <c r="F18" s="4">
        <v>414000.0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4" t="s">
        <v>195</v>
      </c>
      <c r="C19" s="4">
        <v>68000.0</v>
      </c>
      <c r="D19" s="6">
        <v>27.5</v>
      </c>
      <c r="E19" s="4">
        <v>1.0</v>
      </c>
      <c r="F19" s="4">
        <v>68000.0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4" t="s">
        <v>144</v>
      </c>
      <c r="C20" s="4">
        <v>98000.0</v>
      </c>
      <c r="D20" s="6">
        <v>27.5</v>
      </c>
      <c r="E20" s="4">
        <v>5.0</v>
      </c>
      <c r="F20" s="4">
        <v>490000.0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70</v>
      </c>
      <c r="B21" s="4" t="s">
        <v>196</v>
      </c>
      <c r="C21" s="4">
        <v>98000.0</v>
      </c>
      <c r="D21" s="6">
        <v>27.5</v>
      </c>
      <c r="E21" s="4">
        <v>1.0</v>
      </c>
      <c r="F21" s="4">
        <v>98000.0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72</v>
      </c>
      <c r="B22" s="4" t="s">
        <v>197</v>
      </c>
      <c r="C22" s="4">
        <v>75000.0</v>
      </c>
      <c r="D22" s="6">
        <v>27.5</v>
      </c>
      <c r="E22" s="4">
        <v>1.0</v>
      </c>
      <c r="F22" s="4">
        <v>75000.0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74</v>
      </c>
      <c r="B23" s="4" t="s">
        <v>198</v>
      </c>
      <c r="C23" s="4">
        <v>55000.0</v>
      </c>
      <c r="D23" s="6">
        <v>27.5</v>
      </c>
      <c r="E23" s="4">
        <v>2.0</v>
      </c>
      <c r="F23" s="4">
        <v>110000.0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76</v>
      </c>
      <c r="B24" s="4" t="s">
        <v>199</v>
      </c>
      <c r="C24" s="4">
        <v>85000.0</v>
      </c>
      <c r="D24" s="6">
        <v>27.5</v>
      </c>
      <c r="E24" s="4">
        <v>1.0</v>
      </c>
      <c r="F24" s="4">
        <v>85000.0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94</v>
      </c>
      <c r="B25" s="4" t="s">
        <v>200</v>
      </c>
      <c r="C25" s="4">
        <v>59000.0</v>
      </c>
      <c r="D25" s="6">
        <v>27.5</v>
      </c>
      <c r="E25" s="4">
        <v>1.0</v>
      </c>
      <c r="F25" s="4">
        <v>59000.0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96</v>
      </c>
      <c r="B26" s="4" t="s">
        <v>202</v>
      </c>
      <c r="C26" s="4">
        <v>50000.0</v>
      </c>
      <c r="D26" s="6">
        <v>27.5</v>
      </c>
      <c r="E26" s="4">
        <v>1.0</v>
      </c>
      <c r="F26" s="4">
        <v>50000.0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98</v>
      </c>
      <c r="B27" s="4" t="s">
        <v>204</v>
      </c>
      <c r="C27" s="4">
        <v>110000.0</v>
      </c>
      <c r="D27" s="6">
        <v>27.5</v>
      </c>
      <c r="E27" s="4">
        <v>1.0</v>
      </c>
      <c r="F27" s="4">
        <v>110000.0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100</v>
      </c>
      <c r="B28" s="4" t="s">
        <v>205</v>
      </c>
      <c r="C28" s="4">
        <v>70000.0</v>
      </c>
      <c r="D28" s="6">
        <v>27.5</v>
      </c>
      <c r="E28" s="4">
        <v>2.0</v>
      </c>
      <c r="F28" s="4">
        <v>140000.0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102</v>
      </c>
      <c r="B29" s="4" t="s">
        <v>206</v>
      </c>
      <c r="C29" s="4">
        <v>70000.0</v>
      </c>
      <c r="D29" s="6">
        <v>27.5</v>
      </c>
      <c r="E29" s="4">
        <v>1.0</v>
      </c>
      <c r="F29" s="4">
        <v>70000.0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103</v>
      </c>
      <c r="B30" s="4" t="s">
        <v>81</v>
      </c>
      <c r="C30" s="4">
        <v>75000.0</v>
      </c>
      <c r="D30" s="6">
        <v>27.5</v>
      </c>
      <c r="E30" s="4">
        <v>2.0</v>
      </c>
      <c r="F30" s="4">
        <v>150000.0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105</v>
      </c>
      <c r="B31" s="4" t="s">
        <v>207</v>
      </c>
      <c r="C31" s="4">
        <v>98000.0</v>
      </c>
      <c r="D31" s="6">
        <v>27.5</v>
      </c>
      <c r="E31" s="4">
        <v>6.0</v>
      </c>
      <c r="F31" s="4">
        <v>588000.0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107</v>
      </c>
      <c r="B32" s="4" t="s">
        <v>82</v>
      </c>
      <c r="C32" s="4">
        <v>70000.0</v>
      </c>
      <c r="D32" s="6">
        <v>27.5</v>
      </c>
      <c r="E32" s="4">
        <v>1.0</v>
      </c>
      <c r="F32" s="4">
        <v>70000.0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109</v>
      </c>
      <c r="B33" s="4" t="s">
        <v>208</v>
      </c>
      <c r="C33" s="4">
        <v>145000.0</v>
      </c>
      <c r="D33" s="6">
        <v>27.5</v>
      </c>
      <c r="E33" s="4">
        <v>3.0</v>
      </c>
      <c r="F33" s="4">
        <v>435000.0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111</v>
      </c>
      <c r="B34" s="4" t="s">
        <v>209</v>
      </c>
      <c r="C34" s="4">
        <v>120000.0</v>
      </c>
      <c r="D34" s="6">
        <v>27.5</v>
      </c>
      <c r="E34" s="4">
        <v>3.0</v>
      </c>
      <c r="F34" s="4">
        <v>360000.0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113</v>
      </c>
      <c r="B35" s="4" t="s">
        <v>210</v>
      </c>
      <c r="C35" s="4">
        <v>59000.0</v>
      </c>
      <c r="D35" s="6">
        <v>27.5</v>
      </c>
      <c r="E35" s="4">
        <v>1.0</v>
      </c>
      <c r="F35" s="4">
        <v>59000.0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115</v>
      </c>
      <c r="B36" s="4" t="s">
        <v>211</v>
      </c>
      <c r="C36" s="4">
        <v>65000.0</v>
      </c>
      <c r="D36" s="6">
        <v>27.5</v>
      </c>
      <c r="E36" s="4">
        <v>4.0</v>
      </c>
      <c r="F36" s="4">
        <v>260000.0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117</v>
      </c>
      <c r="B37" s="4" t="s">
        <v>212</v>
      </c>
      <c r="C37" s="4">
        <v>71500.0</v>
      </c>
      <c r="D37" s="6">
        <v>27.5</v>
      </c>
      <c r="E37" s="4">
        <v>1.0</v>
      </c>
      <c r="F37" s="4">
        <v>71500.0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119</v>
      </c>
      <c r="B38" s="4" t="s">
        <v>213</v>
      </c>
      <c r="C38" s="4">
        <v>69000.0</v>
      </c>
      <c r="D38" s="6">
        <v>27.5</v>
      </c>
      <c r="E38" s="4">
        <v>1.0</v>
      </c>
      <c r="F38" s="4">
        <v>69000.0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121</v>
      </c>
      <c r="B39" s="4" t="s">
        <v>214</v>
      </c>
      <c r="C39" s="4">
        <v>55000.0</v>
      </c>
      <c r="D39" s="6">
        <v>27.5</v>
      </c>
      <c r="E39" s="4">
        <v>2.0</v>
      </c>
      <c r="F39" s="4">
        <v>110000.0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122</v>
      </c>
      <c r="B40" s="4" t="s">
        <v>158</v>
      </c>
      <c r="C40" s="4">
        <v>77000.0</v>
      </c>
      <c r="D40" s="6">
        <v>27.5</v>
      </c>
      <c r="E40" s="4">
        <v>2.0</v>
      </c>
      <c r="F40" s="4">
        <v>154000.0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215</v>
      </c>
      <c r="B41" s="4" t="s">
        <v>159</v>
      </c>
      <c r="C41" s="4">
        <v>77000.0</v>
      </c>
      <c r="D41" s="6">
        <v>27.5</v>
      </c>
      <c r="E41" s="4">
        <v>2.0</v>
      </c>
      <c r="F41" s="4">
        <v>154000.0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216</v>
      </c>
      <c r="B42" s="4" t="s">
        <v>217</v>
      </c>
      <c r="C42" s="4">
        <v>51700.0</v>
      </c>
      <c r="D42" s="6">
        <v>27.5</v>
      </c>
      <c r="E42" s="4">
        <v>1.0</v>
      </c>
      <c r="F42" s="4">
        <v>51700.0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218</v>
      </c>
      <c r="B43" s="4" t="s">
        <v>219</v>
      </c>
      <c r="C43" s="4">
        <v>55000.0</v>
      </c>
      <c r="D43" s="6">
        <v>27.5</v>
      </c>
      <c r="E43" s="4">
        <v>1.0</v>
      </c>
      <c r="F43" s="4">
        <v>55000.0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220</v>
      </c>
      <c r="B44" s="4" t="s">
        <v>221</v>
      </c>
      <c r="C44" s="4">
        <v>154000.0</v>
      </c>
      <c r="D44" s="6">
        <v>27.5</v>
      </c>
      <c r="E44" s="4">
        <v>1.0</v>
      </c>
      <c r="F44" s="4">
        <v>154000.0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222</v>
      </c>
      <c r="B45" s="4" t="s">
        <v>223</v>
      </c>
      <c r="C45" s="4">
        <v>88000.0</v>
      </c>
      <c r="D45" s="6">
        <v>27.5</v>
      </c>
      <c r="E45" s="4">
        <v>1.0</v>
      </c>
      <c r="F45" s="4">
        <v>88000.0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224</v>
      </c>
      <c r="B46" s="4" t="s">
        <v>85</v>
      </c>
      <c r="C46" s="4">
        <v>82500.0</v>
      </c>
      <c r="D46" s="6">
        <v>27.5</v>
      </c>
      <c r="E46" s="4">
        <v>1.0</v>
      </c>
      <c r="F46" s="4">
        <v>82500.0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225</v>
      </c>
      <c r="B47" s="4" t="s">
        <v>226</v>
      </c>
      <c r="C47" s="4">
        <v>67100.0</v>
      </c>
      <c r="D47" s="6">
        <v>27.5</v>
      </c>
      <c r="E47" s="4">
        <v>1.0</v>
      </c>
      <c r="F47" s="4">
        <v>67100.0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227</v>
      </c>
      <c r="B48" s="4" t="s">
        <v>160</v>
      </c>
      <c r="C48" s="4">
        <v>66000.0</v>
      </c>
      <c r="D48" s="6">
        <v>27.5</v>
      </c>
      <c r="E48" s="4">
        <v>2.0</v>
      </c>
      <c r="F48" s="4">
        <v>132000.0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228</v>
      </c>
      <c r="B49" s="4" t="s">
        <v>229</v>
      </c>
      <c r="C49" s="4">
        <v>99000.0</v>
      </c>
      <c r="D49" s="6">
        <v>27.5</v>
      </c>
      <c r="E49" s="4">
        <v>1.0</v>
      </c>
      <c r="F49" s="4">
        <v>99000.0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230</v>
      </c>
      <c r="B50" s="4" t="s">
        <v>231</v>
      </c>
      <c r="C50" s="4">
        <v>65000.0</v>
      </c>
      <c r="D50" s="6">
        <v>27.5</v>
      </c>
      <c r="E50" s="4">
        <v>1.0</v>
      </c>
      <c r="F50" s="4">
        <v>65000.0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232</v>
      </c>
      <c r="B51" s="4" t="s">
        <v>233</v>
      </c>
      <c r="C51" s="4">
        <v>98000.0</v>
      </c>
      <c r="D51" s="6">
        <v>27.5</v>
      </c>
      <c r="E51" s="4">
        <v>1.0</v>
      </c>
      <c r="F51" s="4">
        <v>98000.0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234</v>
      </c>
      <c r="B52" s="4" t="s">
        <v>235</v>
      </c>
      <c r="C52" s="4">
        <v>110000.0</v>
      </c>
      <c r="D52" s="6">
        <v>27.5</v>
      </c>
      <c r="E52" s="4">
        <v>1.0</v>
      </c>
      <c r="F52" s="4">
        <v>110000.0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236</v>
      </c>
      <c r="B53" s="4" t="s">
        <v>237</v>
      </c>
      <c r="C53" s="4">
        <v>88000.0</v>
      </c>
      <c r="D53" s="6">
        <v>27.5</v>
      </c>
      <c r="E53" s="4">
        <v>1.0</v>
      </c>
      <c r="F53" s="4">
        <v>88000.0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238</v>
      </c>
      <c r="B54" s="4" t="s">
        <v>139</v>
      </c>
      <c r="C54" s="4">
        <v>99000.0</v>
      </c>
      <c r="D54" s="6">
        <v>27.5</v>
      </c>
      <c r="E54" s="4">
        <v>2.0</v>
      </c>
      <c r="F54" s="4">
        <v>198000.0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239</v>
      </c>
      <c r="B55" s="4" t="s">
        <v>240</v>
      </c>
      <c r="C55" s="4">
        <v>235000.0</v>
      </c>
      <c r="D55" s="6">
        <v>27.5</v>
      </c>
      <c r="E55" s="4">
        <v>1.0</v>
      </c>
      <c r="F55" s="4">
        <v>235000.0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241</v>
      </c>
      <c r="B56" s="4" t="s">
        <v>87</v>
      </c>
      <c r="C56" s="4">
        <v>60500.0</v>
      </c>
      <c r="D56" s="6">
        <v>27.5</v>
      </c>
      <c r="E56" s="4">
        <v>4.0</v>
      </c>
      <c r="F56" s="4">
        <v>242000.0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242</v>
      </c>
      <c r="B57" s="4" t="s">
        <v>243</v>
      </c>
      <c r="C57" s="4">
        <v>143000.0</v>
      </c>
      <c r="D57" s="6">
        <v>27.5</v>
      </c>
      <c r="E57" s="4">
        <v>1.0</v>
      </c>
      <c r="F57" s="4">
        <v>143000.0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244</v>
      </c>
      <c r="B58" s="4" t="s">
        <v>245</v>
      </c>
      <c r="C58" s="4">
        <v>188000.0</v>
      </c>
      <c r="D58" s="6">
        <v>27.5</v>
      </c>
      <c r="E58" s="4">
        <v>1.0</v>
      </c>
      <c r="F58" s="4">
        <v>188000.0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246</v>
      </c>
      <c r="B59" s="4" t="s">
        <v>247</v>
      </c>
      <c r="C59" s="4">
        <v>88000.0</v>
      </c>
      <c r="D59" s="6">
        <v>27.5</v>
      </c>
      <c r="E59" s="4">
        <v>1.0</v>
      </c>
      <c r="F59" s="4">
        <v>88000.0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248</v>
      </c>
      <c r="B60" s="4" t="s">
        <v>249</v>
      </c>
      <c r="C60" s="4">
        <v>66000.0</v>
      </c>
      <c r="D60" s="6">
        <v>27.5</v>
      </c>
      <c r="E60" s="4">
        <v>1.0</v>
      </c>
      <c r="F60" s="4">
        <v>66000.0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250</v>
      </c>
      <c r="B61" s="4" t="s">
        <v>251</v>
      </c>
      <c r="C61" s="4">
        <v>77000.0</v>
      </c>
      <c r="D61" s="6">
        <v>27.5</v>
      </c>
      <c r="E61" s="4">
        <v>1.0</v>
      </c>
      <c r="F61" s="4">
        <v>77000.0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252</v>
      </c>
      <c r="B62" s="4" t="s">
        <v>253</v>
      </c>
      <c r="C62" s="4">
        <v>77000.0</v>
      </c>
      <c r="D62" s="6">
        <v>27.5</v>
      </c>
      <c r="E62" s="4">
        <v>2.0</v>
      </c>
      <c r="F62" s="4">
        <v>154000.0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254</v>
      </c>
      <c r="B63" s="4" t="s">
        <v>54</v>
      </c>
      <c r="C63" s="4">
        <v>99000.0</v>
      </c>
      <c r="D63" s="6">
        <v>27.5</v>
      </c>
      <c r="E63" s="4">
        <v>1.0</v>
      </c>
      <c r="F63" s="4">
        <v>99000.0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255</v>
      </c>
      <c r="B64" s="4" t="s">
        <v>256</v>
      </c>
      <c r="C64" s="4">
        <v>79000.0</v>
      </c>
      <c r="D64" s="6">
        <v>27.5</v>
      </c>
      <c r="E64" s="4">
        <v>1.0</v>
      </c>
      <c r="F64" s="4">
        <v>79000.0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257</v>
      </c>
      <c r="B65" s="4" t="s">
        <v>258</v>
      </c>
      <c r="C65" s="4">
        <v>149000.0</v>
      </c>
      <c r="D65" s="6">
        <v>27.5</v>
      </c>
      <c r="E65" s="4">
        <v>1.0</v>
      </c>
      <c r="F65" s="4">
        <v>149000.0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259</v>
      </c>
      <c r="B66" s="4" t="s">
        <v>88</v>
      </c>
      <c r="C66" s="4">
        <v>88000.0</v>
      </c>
      <c r="D66" s="6">
        <v>27.5</v>
      </c>
      <c r="E66" s="4">
        <v>1.0</v>
      </c>
      <c r="F66" s="4">
        <v>88000.0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260</v>
      </c>
      <c r="B67" s="4" t="s">
        <v>162</v>
      </c>
      <c r="C67" s="4">
        <v>71500.0</v>
      </c>
      <c r="D67" s="6">
        <v>27.5</v>
      </c>
      <c r="E67" s="4">
        <v>2.0</v>
      </c>
      <c r="F67" s="4">
        <v>143000.0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261</v>
      </c>
      <c r="B68" s="4" t="s">
        <v>57</v>
      </c>
      <c r="C68" s="4">
        <v>59000.0</v>
      </c>
      <c r="D68" s="6">
        <v>27.5</v>
      </c>
      <c r="E68" s="4">
        <v>1.0</v>
      </c>
      <c r="F68" s="4">
        <v>59000.0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262</v>
      </c>
      <c r="B69" s="4" t="s">
        <v>263</v>
      </c>
      <c r="C69" s="4">
        <v>110000.0</v>
      </c>
      <c r="D69" s="6">
        <v>27.5</v>
      </c>
      <c r="E69" s="4">
        <v>1.0</v>
      </c>
      <c r="F69" s="4">
        <v>110000.0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264</v>
      </c>
      <c r="B70" s="4" t="s">
        <v>90</v>
      </c>
      <c r="C70" s="4">
        <v>55000.0</v>
      </c>
      <c r="D70" s="6">
        <v>27.5</v>
      </c>
      <c r="E70" s="4">
        <v>1.0</v>
      </c>
      <c r="F70" s="4">
        <v>55000.0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265</v>
      </c>
      <c r="B71" s="4" t="s">
        <v>266</v>
      </c>
      <c r="C71" s="4">
        <v>148500.0</v>
      </c>
      <c r="D71" s="6">
        <v>27.5</v>
      </c>
      <c r="E71" s="4">
        <v>1.0</v>
      </c>
      <c r="F71" s="4">
        <v>148500.0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267</v>
      </c>
      <c r="B72" s="4" t="s">
        <v>91</v>
      </c>
      <c r="C72" s="4">
        <v>55000.0</v>
      </c>
      <c r="D72" s="6">
        <v>27.5</v>
      </c>
      <c r="E72" s="4">
        <v>3.0</v>
      </c>
      <c r="F72" s="4">
        <v>165000.0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268</v>
      </c>
      <c r="B73" s="4" t="s">
        <v>92</v>
      </c>
      <c r="C73" s="4">
        <v>55000.0</v>
      </c>
      <c r="D73" s="6">
        <v>27.5</v>
      </c>
      <c r="E73" s="4">
        <v>3.0</v>
      </c>
      <c r="F73" s="4">
        <v>165000.0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269</v>
      </c>
      <c r="B74" s="4" t="s">
        <v>59</v>
      </c>
      <c r="C74" s="4">
        <v>88000.0</v>
      </c>
      <c r="D74" s="6">
        <v>27.5</v>
      </c>
      <c r="E74" s="4">
        <v>1.0</v>
      </c>
      <c r="F74" s="4">
        <v>88000.0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270</v>
      </c>
      <c r="B75" s="4" t="s">
        <v>271</v>
      </c>
      <c r="C75" s="4">
        <v>55000.0</v>
      </c>
      <c r="D75" s="6">
        <v>27.5</v>
      </c>
      <c r="E75" s="4">
        <v>1.0</v>
      </c>
      <c r="F75" s="4">
        <v>55000.0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155</v>
      </c>
      <c r="B76" s="4" t="s">
        <v>61</v>
      </c>
      <c r="C76" s="4">
        <v>66000.0</v>
      </c>
      <c r="D76" s="6">
        <v>27.5</v>
      </c>
      <c r="E76" s="4">
        <v>1.0</v>
      </c>
      <c r="F76" s="4">
        <v>66000.0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272</v>
      </c>
      <c r="B77" s="4" t="s">
        <v>273</v>
      </c>
      <c r="C77" s="4">
        <v>99000.0</v>
      </c>
      <c r="D77" s="6">
        <v>27.5</v>
      </c>
      <c r="E77" s="4">
        <v>1.0</v>
      </c>
      <c r="F77" s="4">
        <v>99000.0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274</v>
      </c>
      <c r="B78" s="4" t="s">
        <v>275</v>
      </c>
      <c r="C78" s="4">
        <v>126500.0</v>
      </c>
      <c r="D78" s="6">
        <v>27.5</v>
      </c>
      <c r="E78" s="4">
        <v>1.0</v>
      </c>
      <c r="F78" s="4">
        <v>126500.0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276</v>
      </c>
      <c r="B79" s="4" t="s">
        <v>277</v>
      </c>
      <c r="C79" s="4">
        <v>175000.0</v>
      </c>
      <c r="D79" s="6">
        <v>27.5</v>
      </c>
      <c r="E79" s="4">
        <v>1.0</v>
      </c>
      <c r="F79" s="4">
        <v>175000.0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278</v>
      </c>
      <c r="B80" s="4" t="s">
        <v>145</v>
      </c>
      <c r="C80" s="4">
        <v>155000.0</v>
      </c>
      <c r="D80" s="6">
        <v>27.5</v>
      </c>
      <c r="E80" s="4">
        <v>2.0</v>
      </c>
      <c r="F80" s="4">
        <v>310000.0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279</v>
      </c>
      <c r="B81" s="4" t="s">
        <v>69</v>
      </c>
      <c r="C81" s="4">
        <v>95000.0</v>
      </c>
      <c r="D81" s="6">
        <v>27.5</v>
      </c>
      <c r="E81" s="4">
        <v>3.0</v>
      </c>
      <c r="F81" s="4">
        <v>285000.0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280</v>
      </c>
      <c r="B82" s="4" t="s">
        <v>281</v>
      </c>
      <c r="C82" s="4">
        <v>77000.0</v>
      </c>
      <c r="D82" s="6">
        <v>27.5</v>
      </c>
      <c r="E82" s="4">
        <v>1.0</v>
      </c>
      <c r="F82" s="4">
        <v>77000.0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282</v>
      </c>
      <c r="B83" s="4" t="s">
        <v>147</v>
      </c>
      <c r="C83" s="4">
        <v>132000.0</v>
      </c>
      <c r="D83" s="6">
        <v>27.5</v>
      </c>
      <c r="E83" s="4">
        <v>12.0</v>
      </c>
      <c r="F83" s="4">
        <v>1584000.0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283</v>
      </c>
      <c r="B84" s="4" t="s">
        <v>284</v>
      </c>
      <c r="C84" s="4">
        <v>71500.0</v>
      </c>
      <c r="D84" s="6">
        <v>27.5</v>
      </c>
      <c r="E84" s="4">
        <v>1.0</v>
      </c>
      <c r="F84" s="4">
        <v>71500.0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285</v>
      </c>
      <c r="B85" s="4" t="s">
        <v>97</v>
      </c>
      <c r="C85" s="4">
        <v>77000.0</v>
      </c>
      <c r="D85" s="6">
        <v>27.5</v>
      </c>
      <c r="E85" s="4">
        <v>4.0</v>
      </c>
      <c r="F85" s="4">
        <v>308000.0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286</v>
      </c>
      <c r="B86" s="4" t="s">
        <v>287</v>
      </c>
      <c r="C86" s="4">
        <v>121000.0</v>
      </c>
      <c r="D86" s="6">
        <v>27.5</v>
      </c>
      <c r="E86" s="4">
        <v>1.0</v>
      </c>
      <c r="F86" s="4">
        <v>121000.0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288</v>
      </c>
      <c r="B87" s="4" t="s">
        <v>289</v>
      </c>
      <c r="C87" s="4">
        <v>79000.0</v>
      </c>
      <c r="D87" s="6">
        <v>27.5</v>
      </c>
      <c r="E87" s="4">
        <v>1.0</v>
      </c>
      <c r="F87" s="4">
        <v>79000.0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290</v>
      </c>
      <c r="B88" s="4" t="s">
        <v>291</v>
      </c>
      <c r="C88" s="4">
        <v>154000.0</v>
      </c>
      <c r="D88" s="6">
        <v>27.5</v>
      </c>
      <c r="E88" s="4">
        <v>4.0</v>
      </c>
      <c r="F88" s="4">
        <v>616000.0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292</v>
      </c>
      <c r="B89" s="4" t="s">
        <v>293</v>
      </c>
      <c r="C89" s="4">
        <v>71500.0</v>
      </c>
      <c r="D89" s="6">
        <v>27.5</v>
      </c>
      <c r="E89" s="4">
        <v>1.0</v>
      </c>
      <c r="F89" s="4">
        <v>71500.0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294</v>
      </c>
      <c r="B90" s="4" t="s">
        <v>295</v>
      </c>
      <c r="C90" s="4">
        <v>71500.0</v>
      </c>
      <c r="D90" s="6">
        <v>27.5</v>
      </c>
      <c r="E90" s="4">
        <v>2.0</v>
      </c>
      <c r="F90" s="4">
        <v>143000.0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296</v>
      </c>
      <c r="B91" s="4" t="s">
        <v>148</v>
      </c>
      <c r="C91" s="4">
        <v>198000.0</v>
      </c>
      <c r="D91" s="6">
        <v>27.5</v>
      </c>
      <c r="E91" s="4">
        <v>3.0</v>
      </c>
      <c r="F91" s="4">
        <v>594000.0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297</v>
      </c>
      <c r="B92" s="4" t="s">
        <v>149</v>
      </c>
      <c r="C92" s="4">
        <v>215000.0</v>
      </c>
      <c r="D92" s="6">
        <v>27.5</v>
      </c>
      <c r="E92" s="4">
        <v>3.0</v>
      </c>
      <c r="F92" s="4">
        <v>645000.0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298</v>
      </c>
      <c r="B93" s="4" t="s">
        <v>299</v>
      </c>
      <c r="C93" s="4">
        <v>82500.0</v>
      </c>
      <c r="D93" s="6">
        <v>27.5</v>
      </c>
      <c r="E93" s="4">
        <v>1.0</v>
      </c>
      <c r="F93" s="4">
        <v>82500.0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300</v>
      </c>
      <c r="B94" s="4" t="s">
        <v>150</v>
      </c>
      <c r="C94" s="4">
        <v>150000.0</v>
      </c>
      <c r="D94" s="6">
        <v>27.5</v>
      </c>
      <c r="E94" s="4">
        <v>6.0</v>
      </c>
      <c r="F94" s="4">
        <v>900000.0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301</v>
      </c>
      <c r="B95" s="4" t="s">
        <v>73</v>
      </c>
      <c r="C95" s="4">
        <v>185000.0</v>
      </c>
      <c r="D95" s="6">
        <v>27.5</v>
      </c>
      <c r="E95" s="4">
        <v>197.0</v>
      </c>
      <c r="F95" s="4">
        <v>3.6445E7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302</v>
      </c>
      <c r="B96" s="4" t="s">
        <v>303</v>
      </c>
      <c r="C96" s="4">
        <v>215000.0</v>
      </c>
      <c r="D96" s="6">
        <v>27.5</v>
      </c>
      <c r="E96" s="4">
        <v>1.0</v>
      </c>
      <c r="F96" s="4">
        <v>215000.0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304</v>
      </c>
      <c r="B97" s="4" t="s">
        <v>44</v>
      </c>
      <c r="C97" s="4">
        <v>220000.0</v>
      </c>
      <c r="D97" s="6">
        <v>27.5</v>
      </c>
      <c r="E97" s="4">
        <v>57.0</v>
      </c>
      <c r="F97" s="4">
        <v>1.254E7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305</v>
      </c>
      <c r="B98" s="4" t="s">
        <v>151</v>
      </c>
      <c r="C98" s="4">
        <v>220000.0</v>
      </c>
      <c r="D98" s="6">
        <v>27.5</v>
      </c>
      <c r="E98" s="4">
        <v>5.0</v>
      </c>
      <c r="F98" s="4">
        <v>1100000.0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306</v>
      </c>
      <c r="B99" s="4" t="s">
        <v>307</v>
      </c>
      <c r="C99" s="4">
        <v>82500.0</v>
      </c>
      <c r="D99" s="6">
        <v>27.5</v>
      </c>
      <c r="E99" s="4">
        <v>1.0</v>
      </c>
      <c r="F99" s="4">
        <v>82500.0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2" t="s">
        <v>308</v>
      </c>
      <c r="B100" s="4" t="s">
        <v>309</v>
      </c>
      <c r="C100" s="4">
        <v>235000.0</v>
      </c>
      <c r="D100" s="6">
        <v>27.5</v>
      </c>
      <c r="E100" s="4">
        <v>17.0</v>
      </c>
      <c r="F100" s="4">
        <v>3995000.0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2" t="s">
        <v>310</v>
      </c>
      <c r="B101" s="4" t="s">
        <v>152</v>
      </c>
      <c r="C101" s="4">
        <v>235000.0</v>
      </c>
      <c r="D101" s="6">
        <v>27.5</v>
      </c>
      <c r="E101" s="4">
        <v>3.0</v>
      </c>
      <c r="F101" s="4">
        <v>705000.0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2" t="s">
        <v>311</v>
      </c>
      <c r="B102" s="4" t="s">
        <v>153</v>
      </c>
      <c r="C102" s="4">
        <v>184000.0</v>
      </c>
      <c r="D102" s="6">
        <v>27.5</v>
      </c>
      <c r="E102" s="4">
        <v>27.0</v>
      </c>
      <c r="F102" s="4">
        <v>4968000.0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2" t="s">
        <v>312</v>
      </c>
      <c r="B103" s="4" t="s">
        <v>313</v>
      </c>
      <c r="C103" s="4">
        <v>186000.0</v>
      </c>
      <c r="D103" s="6">
        <v>27.5</v>
      </c>
      <c r="E103" s="4">
        <v>1.0</v>
      </c>
      <c r="F103" s="4">
        <v>186000.0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2" t="s">
        <v>314</v>
      </c>
      <c r="B104" s="4" t="s">
        <v>315</v>
      </c>
      <c r="C104" s="4">
        <v>160000.0</v>
      </c>
      <c r="D104" s="6">
        <v>27.5</v>
      </c>
      <c r="E104" s="4">
        <v>2.0</v>
      </c>
      <c r="F104" s="4">
        <v>320000.0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2" t="s">
        <v>316</v>
      </c>
      <c r="B105" s="4" t="s">
        <v>317</v>
      </c>
      <c r="C105" s="4">
        <v>199000.0</v>
      </c>
      <c r="D105" s="6">
        <v>27.5</v>
      </c>
      <c r="E105" s="4">
        <v>2.0</v>
      </c>
      <c r="F105" s="4">
        <v>398000.0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2" t="s">
        <v>318</v>
      </c>
      <c r="B106" s="4" t="s">
        <v>319</v>
      </c>
      <c r="C106" s="4">
        <v>209000.0</v>
      </c>
      <c r="D106" s="6">
        <v>27.5</v>
      </c>
      <c r="E106" s="4">
        <v>5.0</v>
      </c>
      <c r="F106" s="4">
        <v>1045000.0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2" t="s">
        <v>320</v>
      </c>
      <c r="B107" s="4" t="s">
        <v>321</v>
      </c>
      <c r="C107" s="4">
        <v>66000.0</v>
      </c>
      <c r="D107" s="6">
        <v>27.5</v>
      </c>
      <c r="E107" s="4">
        <v>1.0</v>
      </c>
      <c r="F107" s="4">
        <v>66000.0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2" t="s">
        <v>322</v>
      </c>
      <c r="B108" s="4" t="s">
        <v>323</v>
      </c>
      <c r="C108" s="4">
        <v>66000.0</v>
      </c>
      <c r="D108" s="6">
        <v>27.5</v>
      </c>
      <c r="E108" s="4">
        <v>1.0</v>
      </c>
      <c r="F108" s="4">
        <v>66000.0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2" t="s">
        <v>324</v>
      </c>
      <c r="B109" s="4" t="s">
        <v>163</v>
      </c>
      <c r="C109" s="4">
        <v>82500.0</v>
      </c>
      <c r="D109" s="6">
        <v>27.5</v>
      </c>
      <c r="E109" s="4">
        <v>1.0</v>
      </c>
      <c r="F109" s="4">
        <v>82500.0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2" t="s">
        <v>325</v>
      </c>
      <c r="B110" s="4" t="s">
        <v>326</v>
      </c>
      <c r="C110" s="4">
        <v>66000.0</v>
      </c>
      <c r="D110" s="6">
        <v>27.5</v>
      </c>
      <c r="E110" s="4">
        <v>1.0</v>
      </c>
      <c r="F110" s="4">
        <v>66000.0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2" t="s">
        <v>327</v>
      </c>
      <c r="B111" s="4" t="s">
        <v>328</v>
      </c>
      <c r="C111" s="4">
        <v>165000.0</v>
      </c>
      <c r="D111" s="6">
        <v>27.5</v>
      </c>
      <c r="E111" s="4">
        <v>2.0</v>
      </c>
      <c r="F111" s="4">
        <v>330000.0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2" t="s">
        <v>329</v>
      </c>
      <c r="B112" s="4" t="s">
        <v>330</v>
      </c>
      <c r="C112" s="4">
        <v>135000.0</v>
      </c>
      <c r="D112" s="6">
        <v>27.5</v>
      </c>
      <c r="E112" s="4">
        <v>1.0</v>
      </c>
      <c r="F112" s="4">
        <v>135000.0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2" t="s">
        <v>331</v>
      </c>
      <c r="B113" s="4" t="s">
        <v>154</v>
      </c>
      <c r="C113" s="4">
        <v>77000.0</v>
      </c>
      <c r="D113" s="6">
        <v>27.5</v>
      </c>
      <c r="E113" s="4">
        <v>1.0</v>
      </c>
      <c r="F113" s="4">
        <v>77000.0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2" t="s">
        <v>332</v>
      </c>
      <c r="B114" s="4" t="s">
        <v>179</v>
      </c>
      <c r="C114" s="4">
        <v>121000.0</v>
      </c>
      <c r="D114" s="6">
        <v>27.5</v>
      </c>
      <c r="E114" s="4">
        <v>1.0</v>
      </c>
      <c r="F114" s="4">
        <v>121000.0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2" t="s">
        <v>333</v>
      </c>
      <c r="B115" s="4" t="s">
        <v>334</v>
      </c>
      <c r="C115" s="4">
        <v>110000.0</v>
      </c>
      <c r="D115" s="6">
        <v>27.5</v>
      </c>
      <c r="E115" s="4">
        <v>1.0</v>
      </c>
      <c r="F115" s="4">
        <v>110000.0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2" t="s">
        <v>335</v>
      </c>
      <c r="B116" s="4" t="s">
        <v>108</v>
      </c>
      <c r="C116" s="4">
        <v>71500.0</v>
      </c>
      <c r="D116" s="6">
        <v>27.5</v>
      </c>
      <c r="E116" s="4">
        <v>4.0</v>
      </c>
      <c r="F116" s="4">
        <v>286000.0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2" t="s">
        <v>336</v>
      </c>
      <c r="B117" s="4" t="s">
        <v>337</v>
      </c>
      <c r="C117" s="4">
        <v>121000.0</v>
      </c>
      <c r="D117" s="6">
        <v>27.5</v>
      </c>
      <c r="E117" s="4">
        <v>3.0</v>
      </c>
      <c r="F117" s="4">
        <v>363000.0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2" t="s">
        <v>338</v>
      </c>
      <c r="B118" s="4" t="s">
        <v>339</v>
      </c>
      <c r="C118" s="4">
        <v>150000.0</v>
      </c>
      <c r="D118" s="6">
        <v>27.5</v>
      </c>
      <c r="E118" s="4">
        <v>5.0</v>
      </c>
      <c r="F118" s="4">
        <v>750000.0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2" t="s">
        <v>340</v>
      </c>
      <c r="B119" s="4" t="s">
        <v>341</v>
      </c>
      <c r="C119" s="4">
        <v>163000.0</v>
      </c>
      <c r="D119" s="6">
        <v>27.5</v>
      </c>
      <c r="E119" s="4">
        <v>1.0</v>
      </c>
      <c r="F119" s="4">
        <v>163000.0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2" t="s">
        <v>342</v>
      </c>
      <c r="B120" s="4" t="s">
        <v>118</v>
      </c>
      <c r="C120" s="4">
        <v>88000.0</v>
      </c>
      <c r="D120" s="6">
        <v>27.5</v>
      </c>
      <c r="E120" s="4">
        <v>1.0</v>
      </c>
      <c r="F120" s="4">
        <v>88000.0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2" t="s">
        <v>343</v>
      </c>
      <c r="B121" s="4" t="s">
        <v>20</v>
      </c>
      <c r="C121" s="4">
        <v>99000.0</v>
      </c>
      <c r="D121" s="6">
        <v>27.5</v>
      </c>
      <c r="E121" s="4">
        <v>1.0</v>
      </c>
      <c r="F121" s="4">
        <v>99000.0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2" t="s">
        <v>344</v>
      </c>
      <c r="B122" s="4" t="s">
        <v>180</v>
      </c>
      <c r="C122" s="4">
        <v>99000.0</v>
      </c>
      <c r="D122" s="6">
        <v>27.5</v>
      </c>
      <c r="E122" s="4">
        <v>2.0</v>
      </c>
      <c r="F122" s="4">
        <v>198000.0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2" t="s">
        <v>345</v>
      </c>
      <c r="B123" s="4" t="s">
        <v>181</v>
      </c>
      <c r="C123" s="4">
        <v>99000.0</v>
      </c>
      <c r="D123" s="6">
        <v>27.5</v>
      </c>
      <c r="E123" s="4">
        <v>2.0</v>
      </c>
      <c r="F123" s="4">
        <v>198000.0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2" t="s">
        <v>346</v>
      </c>
      <c r="B124" s="4" t="s">
        <v>182</v>
      </c>
      <c r="C124" s="4">
        <v>99000.0</v>
      </c>
      <c r="D124" s="6">
        <v>27.5</v>
      </c>
      <c r="E124" s="4">
        <v>2.0</v>
      </c>
      <c r="F124" s="4">
        <v>198000.0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2" t="s">
        <v>347</v>
      </c>
      <c r="B125" s="4" t="s">
        <v>348</v>
      </c>
      <c r="C125" s="4">
        <v>65000.0</v>
      </c>
      <c r="D125" s="6">
        <v>27.5</v>
      </c>
      <c r="E125" s="4">
        <v>1.0</v>
      </c>
      <c r="F125" s="4">
        <v>65000.0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2" t="s">
        <v>349</v>
      </c>
      <c r="B126" s="4" t="s">
        <v>350</v>
      </c>
      <c r="C126" s="4">
        <v>99000.0</v>
      </c>
      <c r="D126" s="6">
        <v>27.5</v>
      </c>
      <c r="E126" s="4">
        <v>2.0</v>
      </c>
      <c r="F126" s="4">
        <v>198000.0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2" t="s">
        <v>351</v>
      </c>
      <c r="B127" s="4" t="s">
        <v>352</v>
      </c>
      <c r="C127" s="4">
        <v>99000.0</v>
      </c>
      <c r="D127" s="6">
        <v>27.5</v>
      </c>
      <c r="E127" s="4">
        <v>1.0</v>
      </c>
      <c r="F127" s="4">
        <v>99000.0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B128" s="7"/>
      <c r="C128" s="7"/>
      <c r="D128" s="6" t="s">
        <v>18</v>
      </c>
      <c r="E128" s="4">
        <v>541.0</v>
      </c>
      <c r="F128" s="4">
        <v>8.51893E7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B129" s="7"/>
      <c r="C129" s="7"/>
      <c r="D129" s="6" t="s">
        <v>22</v>
      </c>
      <c r="E129" s="7"/>
      <c r="F129" s="4">
        <v>2.3427058E7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B130" s="7"/>
      <c r="C130" s="7"/>
      <c r="D130" s="6" t="s">
        <v>23</v>
      </c>
      <c r="E130" s="7"/>
      <c r="F130" s="4">
        <v>2285000.0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B131" s="7"/>
      <c r="C131" s="7"/>
      <c r="D131" s="6" t="s">
        <v>353</v>
      </c>
      <c r="E131" s="4">
        <v>541.0</v>
      </c>
      <c r="F131" s="4">
        <v>6.4047243E7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6" t="s">
        <v>354</v>
      </c>
      <c r="E132" s="4">
        <v>3.0</v>
      </c>
      <c r="F132" s="4">
        <v>244800.0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22" t="s">
        <v>355</v>
      </c>
      <c r="E133" s="10">
        <f t="shared" ref="E133:F133" si="1">sum(E131:E132)</f>
        <v>544</v>
      </c>
      <c r="F133" s="10">
        <f t="shared" si="1"/>
        <v>64292043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8"/>
      <c r="E134" s="7"/>
      <c r="F134" s="7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8"/>
      <c r="E135" s="7"/>
      <c r="F135" s="7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8"/>
      <c r="E136" s="7"/>
      <c r="F136" s="7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8"/>
      <c r="E137" s="7"/>
      <c r="F137" s="7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8"/>
      <c r="E138" s="7"/>
      <c r="F138" s="7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8"/>
      <c r="E139" s="7"/>
      <c r="F139" s="7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8"/>
      <c r="E140" s="7"/>
      <c r="F140" s="7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8"/>
      <c r="E141" s="7"/>
      <c r="F141" s="7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8"/>
      <c r="E142" s="7"/>
      <c r="F142" s="7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8"/>
      <c r="E143" s="7"/>
      <c r="F143" s="7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8"/>
      <c r="E144" s="7"/>
      <c r="F144" s="7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8"/>
      <c r="E145" s="7"/>
      <c r="F145" s="7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8"/>
      <c r="E146" s="7"/>
      <c r="F146" s="7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8"/>
      <c r="E147" s="7"/>
      <c r="F147" s="7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8"/>
      <c r="E148" s="7"/>
      <c r="F148" s="7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8"/>
      <c r="E149" s="7"/>
      <c r="F149" s="7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8"/>
      <c r="E150" s="7"/>
      <c r="F150" s="7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8"/>
      <c r="E151" s="7"/>
      <c r="F151" s="7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8"/>
      <c r="E152" s="7"/>
      <c r="F152" s="7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8"/>
      <c r="E153" s="7"/>
      <c r="F153" s="7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8"/>
      <c r="E154" s="7"/>
      <c r="F154" s="7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8"/>
      <c r="E155" s="7"/>
      <c r="F155" s="7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8"/>
      <c r="E156" s="7"/>
      <c r="F156" s="7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8"/>
      <c r="E157" s="7"/>
      <c r="F157" s="7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8"/>
      <c r="E158" s="7"/>
      <c r="F158" s="7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8"/>
      <c r="E159" s="7"/>
      <c r="F159" s="7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8"/>
      <c r="E160" s="7"/>
      <c r="F160" s="7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8"/>
      <c r="E161" s="7"/>
      <c r="F161" s="7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8"/>
      <c r="E162" s="7"/>
      <c r="F162" s="7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8"/>
      <c r="E163" s="7"/>
      <c r="F163" s="7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8"/>
      <c r="E164" s="7"/>
      <c r="F164" s="7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8"/>
      <c r="E165" s="7"/>
      <c r="F165" s="7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8"/>
      <c r="E166" s="7"/>
      <c r="F166" s="7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8"/>
      <c r="E167" s="7"/>
      <c r="F167" s="7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8"/>
      <c r="E168" s="7"/>
      <c r="F168" s="7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8"/>
      <c r="E169" s="7"/>
      <c r="F169" s="7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8"/>
      <c r="E170" s="7"/>
      <c r="F170" s="7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8"/>
      <c r="E171" s="7"/>
      <c r="F171" s="7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8"/>
      <c r="E172" s="7"/>
      <c r="F172" s="7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8"/>
      <c r="E173" s="7"/>
      <c r="F173" s="7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8"/>
      <c r="E174" s="7"/>
      <c r="F174" s="7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8"/>
      <c r="E175" s="7"/>
      <c r="F175" s="7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8"/>
      <c r="E176" s="7"/>
      <c r="F176" s="7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8"/>
      <c r="E177" s="7"/>
      <c r="F177" s="7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8"/>
      <c r="E178" s="7"/>
      <c r="F178" s="7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8"/>
      <c r="E179" s="7"/>
      <c r="F179" s="7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8"/>
      <c r="E180" s="7"/>
      <c r="F180" s="7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8"/>
      <c r="E181" s="7"/>
      <c r="F181" s="7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8"/>
      <c r="E182" s="7"/>
      <c r="F182" s="7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8"/>
      <c r="E183" s="7"/>
      <c r="F183" s="7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8"/>
      <c r="E184" s="7"/>
      <c r="F184" s="7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8"/>
      <c r="E185" s="7"/>
      <c r="F185" s="7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8"/>
      <c r="E186" s="7"/>
      <c r="F186" s="7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8"/>
      <c r="E187" s="7"/>
      <c r="F187" s="7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8"/>
      <c r="E188" s="7"/>
      <c r="F188" s="7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8"/>
      <c r="E189" s="7"/>
      <c r="F189" s="7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8"/>
      <c r="E190" s="7"/>
      <c r="F190" s="7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8"/>
      <c r="E191" s="7"/>
      <c r="F191" s="7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8"/>
      <c r="E192" s="7"/>
      <c r="F192" s="7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8"/>
      <c r="E193" s="7"/>
      <c r="F193" s="7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8"/>
      <c r="E194" s="7"/>
      <c r="F194" s="7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8"/>
      <c r="E195" s="7"/>
      <c r="F195" s="7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8"/>
      <c r="E196" s="7"/>
      <c r="F196" s="7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8"/>
      <c r="E197" s="7"/>
      <c r="F197" s="7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8"/>
      <c r="E198" s="7"/>
      <c r="F198" s="7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8"/>
      <c r="E199" s="7"/>
      <c r="F199" s="7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8"/>
      <c r="E200" s="7"/>
      <c r="F200" s="7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8"/>
      <c r="E201" s="7"/>
      <c r="F201" s="7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8"/>
      <c r="E202" s="7"/>
      <c r="F202" s="7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8"/>
      <c r="E203" s="7"/>
      <c r="F203" s="7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8"/>
      <c r="E204" s="7"/>
      <c r="F204" s="7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8"/>
      <c r="E205" s="7"/>
      <c r="F205" s="7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8"/>
      <c r="E206" s="7"/>
      <c r="F206" s="7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8"/>
      <c r="E207" s="7"/>
      <c r="F207" s="7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8"/>
      <c r="E208" s="7"/>
      <c r="F208" s="7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8"/>
      <c r="E209" s="7"/>
      <c r="F209" s="7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8"/>
      <c r="E210" s="7"/>
      <c r="F210" s="7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8"/>
      <c r="E211" s="7"/>
      <c r="F211" s="7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8"/>
      <c r="E212" s="7"/>
      <c r="F212" s="7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8"/>
      <c r="E213" s="7"/>
      <c r="F213" s="7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8"/>
      <c r="E214" s="7"/>
      <c r="F214" s="7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8"/>
      <c r="E215" s="7"/>
      <c r="F215" s="7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8"/>
      <c r="E216" s="7"/>
      <c r="F216" s="7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8"/>
      <c r="E217" s="7"/>
      <c r="F217" s="7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8"/>
      <c r="E218" s="7"/>
      <c r="F218" s="7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8"/>
      <c r="E219" s="7"/>
      <c r="F219" s="7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8"/>
      <c r="E220" s="7"/>
      <c r="F220" s="7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8"/>
      <c r="E221" s="7"/>
      <c r="F221" s="7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8"/>
      <c r="E222" s="7"/>
      <c r="F222" s="7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8"/>
      <c r="E223" s="7"/>
      <c r="F223" s="7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8"/>
      <c r="E224" s="7"/>
      <c r="F224" s="7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8"/>
      <c r="E225" s="7"/>
      <c r="F225" s="7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8"/>
      <c r="E226" s="7"/>
      <c r="F226" s="7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8"/>
      <c r="E227" s="7"/>
      <c r="F227" s="7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8"/>
      <c r="E228" s="7"/>
      <c r="F228" s="7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8"/>
      <c r="E229" s="7"/>
      <c r="F229" s="7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8"/>
      <c r="E230" s="7"/>
      <c r="F230" s="7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8"/>
      <c r="E231" s="7"/>
      <c r="F231" s="7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8"/>
      <c r="E232" s="7"/>
      <c r="F232" s="7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8"/>
      <c r="E233" s="7"/>
      <c r="F233" s="7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8"/>
      <c r="E234" s="7"/>
      <c r="F234" s="7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8"/>
      <c r="E235" s="7"/>
      <c r="F235" s="7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8"/>
      <c r="E236" s="7"/>
      <c r="F236" s="7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8"/>
      <c r="E237" s="7"/>
      <c r="F237" s="7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8"/>
      <c r="E238" s="7"/>
      <c r="F238" s="7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8"/>
      <c r="E239" s="7"/>
      <c r="F239" s="7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8"/>
      <c r="E240" s="7"/>
      <c r="F240" s="7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8"/>
      <c r="E241" s="7"/>
      <c r="F241" s="7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8"/>
      <c r="E242" s="7"/>
      <c r="F242" s="7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8"/>
      <c r="E243" s="7"/>
      <c r="F243" s="7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8"/>
      <c r="E244" s="7"/>
      <c r="F244" s="7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8"/>
      <c r="E245" s="7"/>
      <c r="F245" s="7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8"/>
      <c r="E246" s="7"/>
      <c r="F246" s="7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8"/>
      <c r="E247" s="7"/>
      <c r="F247" s="7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8"/>
      <c r="E248" s="7"/>
      <c r="F248" s="7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8"/>
      <c r="E249" s="7"/>
      <c r="F249" s="7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8"/>
      <c r="E250" s="7"/>
      <c r="F250" s="7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8"/>
      <c r="E251" s="7"/>
      <c r="F251" s="7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8"/>
      <c r="E252" s="7"/>
      <c r="F252" s="7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8"/>
      <c r="E253" s="7"/>
      <c r="F253" s="7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8"/>
      <c r="E254" s="7"/>
      <c r="F254" s="7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8"/>
      <c r="E255" s="7"/>
      <c r="F255" s="7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8"/>
      <c r="E256" s="7"/>
      <c r="F256" s="7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8"/>
      <c r="E257" s="7"/>
      <c r="F257" s="7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8"/>
      <c r="E258" s="7"/>
      <c r="F258" s="7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8"/>
      <c r="E259" s="7"/>
      <c r="F259" s="7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8"/>
      <c r="E260" s="7"/>
      <c r="F260" s="7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8"/>
      <c r="E261" s="7"/>
      <c r="F261" s="7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8"/>
      <c r="E262" s="7"/>
      <c r="F262" s="7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8"/>
      <c r="E263" s="7"/>
      <c r="F263" s="7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8"/>
      <c r="E264" s="7"/>
      <c r="F264" s="7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8"/>
      <c r="E265" s="7"/>
      <c r="F265" s="7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8"/>
      <c r="E266" s="7"/>
      <c r="F266" s="7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8"/>
      <c r="E267" s="7"/>
      <c r="F267" s="7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8"/>
      <c r="E268" s="7"/>
      <c r="F268" s="7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8"/>
      <c r="E269" s="7"/>
      <c r="F269" s="7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8"/>
      <c r="E270" s="7"/>
      <c r="F270" s="7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8"/>
      <c r="E271" s="7"/>
      <c r="F271" s="7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8"/>
      <c r="E272" s="7"/>
      <c r="F272" s="7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8"/>
      <c r="E273" s="7"/>
      <c r="F273" s="7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8"/>
      <c r="E274" s="7"/>
      <c r="F274" s="7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8"/>
      <c r="E275" s="7"/>
      <c r="F275" s="7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8"/>
      <c r="E276" s="7"/>
      <c r="F276" s="7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8"/>
      <c r="E277" s="7"/>
      <c r="F277" s="7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8"/>
      <c r="E278" s="7"/>
      <c r="F278" s="7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8"/>
      <c r="E279" s="7"/>
      <c r="F279" s="7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8"/>
      <c r="E280" s="7"/>
      <c r="F280" s="7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8"/>
      <c r="E281" s="7"/>
      <c r="F281" s="7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8"/>
      <c r="E282" s="7"/>
      <c r="F282" s="7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8"/>
      <c r="E283" s="7"/>
      <c r="F283" s="7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8"/>
      <c r="E284" s="7"/>
      <c r="F284" s="7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8"/>
      <c r="E285" s="7"/>
      <c r="F285" s="7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8"/>
      <c r="E286" s="7"/>
      <c r="F286" s="7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8"/>
      <c r="E287" s="7"/>
      <c r="F287" s="7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8"/>
      <c r="E288" s="7"/>
      <c r="F288" s="7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8"/>
      <c r="E289" s="7"/>
      <c r="F289" s="7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8"/>
      <c r="E290" s="7"/>
      <c r="F290" s="7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8"/>
      <c r="E291" s="7"/>
      <c r="F291" s="7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8"/>
      <c r="E292" s="7"/>
      <c r="F292" s="7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8"/>
      <c r="E293" s="7"/>
      <c r="F293" s="7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8"/>
      <c r="E294" s="7"/>
      <c r="F294" s="7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8"/>
      <c r="E295" s="7"/>
      <c r="F295" s="7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8"/>
      <c r="E296" s="7"/>
      <c r="F296" s="7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8"/>
      <c r="E297" s="7"/>
      <c r="F297" s="7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8"/>
      <c r="E298" s="7"/>
      <c r="F298" s="7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8"/>
      <c r="E299" s="7"/>
      <c r="F299" s="7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8"/>
      <c r="E300" s="7"/>
      <c r="F300" s="7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8"/>
      <c r="E301" s="7"/>
      <c r="F301" s="7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8"/>
      <c r="E302" s="7"/>
      <c r="F302" s="7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8"/>
      <c r="E303" s="7"/>
      <c r="F303" s="7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8"/>
      <c r="E304" s="7"/>
      <c r="F304" s="7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8"/>
      <c r="E305" s="7"/>
      <c r="F305" s="7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8"/>
      <c r="E306" s="7"/>
      <c r="F306" s="7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8"/>
      <c r="E307" s="7"/>
      <c r="F307" s="7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8"/>
      <c r="E308" s="7"/>
      <c r="F308" s="7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8"/>
      <c r="E309" s="7"/>
      <c r="F309" s="7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8"/>
      <c r="E310" s="7"/>
      <c r="F310" s="7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8"/>
      <c r="E311" s="7"/>
      <c r="F311" s="7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8"/>
      <c r="E312" s="7"/>
      <c r="F312" s="7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8"/>
      <c r="E313" s="7"/>
      <c r="F313" s="7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8"/>
      <c r="E314" s="7"/>
      <c r="F314" s="7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8"/>
      <c r="E315" s="7"/>
      <c r="F315" s="7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8"/>
      <c r="E316" s="7"/>
      <c r="F316" s="7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8"/>
      <c r="E317" s="7"/>
      <c r="F317" s="7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8"/>
      <c r="E318" s="7"/>
      <c r="F318" s="7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8"/>
      <c r="E319" s="7"/>
      <c r="F319" s="7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8"/>
      <c r="E320" s="7"/>
      <c r="F320" s="7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8"/>
      <c r="E321" s="7"/>
      <c r="F321" s="7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8"/>
      <c r="E322" s="7"/>
      <c r="F322" s="7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8"/>
      <c r="E323" s="7"/>
      <c r="F323" s="7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8"/>
      <c r="E324" s="7"/>
      <c r="F324" s="7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8"/>
      <c r="E325" s="7"/>
      <c r="F325" s="7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8"/>
      <c r="E326" s="7"/>
      <c r="F326" s="7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8"/>
      <c r="E327" s="7"/>
      <c r="F327" s="7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8"/>
      <c r="E328" s="7"/>
      <c r="F328" s="7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8"/>
      <c r="E329" s="7"/>
      <c r="F329" s="7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8"/>
      <c r="E330" s="7"/>
      <c r="F330" s="7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8"/>
      <c r="E331" s="7"/>
      <c r="F331" s="7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8"/>
      <c r="E332" s="7"/>
      <c r="F332" s="7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8"/>
      <c r="E333" s="7"/>
      <c r="F333" s="7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8"/>
      <c r="E334" s="7"/>
      <c r="F334" s="7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8"/>
      <c r="E335" s="7"/>
      <c r="F335" s="7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8"/>
      <c r="E336" s="7"/>
      <c r="F336" s="7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8"/>
      <c r="E337" s="7"/>
      <c r="F337" s="7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8"/>
      <c r="E338" s="7"/>
      <c r="F338" s="7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8"/>
      <c r="E339" s="7"/>
      <c r="F339" s="7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8"/>
      <c r="E340" s="7"/>
      <c r="F340" s="7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8"/>
      <c r="E341" s="7"/>
      <c r="F341" s="7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8"/>
      <c r="E342" s="7"/>
      <c r="F342" s="7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8"/>
      <c r="E343" s="7"/>
      <c r="F343" s="7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8"/>
      <c r="E344" s="7"/>
      <c r="F344" s="7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8"/>
      <c r="E345" s="7"/>
      <c r="F345" s="7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8"/>
      <c r="E346" s="7"/>
      <c r="F346" s="7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8"/>
      <c r="E347" s="7"/>
      <c r="F347" s="7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8"/>
      <c r="E348" s="7"/>
      <c r="F348" s="7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8"/>
      <c r="E349" s="7"/>
      <c r="F349" s="7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8"/>
      <c r="E350" s="7"/>
      <c r="F350" s="7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8"/>
      <c r="E351" s="7"/>
      <c r="F351" s="7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8"/>
      <c r="E352" s="7"/>
      <c r="F352" s="7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8"/>
      <c r="E353" s="7"/>
      <c r="F353" s="7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8"/>
      <c r="E354" s="7"/>
      <c r="F354" s="7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8"/>
      <c r="E355" s="7"/>
      <c r="F355" s="7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8"/>
      <c r="E356" s="7"/>
      <c r="F356" s="7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8"/>
      <c r="E357" s="7"/>
      <c r="F357" s="7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8"/>
      <c r="E358" s="7"/>
      <c r="F358" s="7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8"/>
      <c r="E359" s="7"/>
      <c r="F359" s="7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8"/>
      <c r="E360" s="7"/>
      <c r="F360" s="7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8"/>
      <c r="E361" s="7"/>
      <c r="F361" s="7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8"/>
      <c r="E362" s="7"/>
      <c r="F362" s="7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8"/>
      <c r="E363" s="7"/>
      <c r="F363" s="7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8"/>
      <c r="E364" s="7"/>
      <c r="F364" s="7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8"/>
      <c r="E365" s="7"/>
      <c r="F365" s="7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8"/>
      <c r="E366" s="7"/>
      <c r="F366" s="7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8"/>
      <c r="E367" s="7"/>
      <c r="F367" s="7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8"/>
      <c r="E368" s="7"/>
      <c r="F368" s="7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8"/>
      <c r="E369" s="7"/>
      <c r="F369" s="7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8"/>
      <c r="E370" s="7"/>
      <c r="F370" s="7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8"/>
      <c r="E371" s="7"/>
      <c r="F371" s="7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8"/>
      <c r="E372" s="7"/>
      <c r="F372" s="7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8"/>
      <c r="E373" s="7"/>
      <c r="F373" s="7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8"/>
      <c r="E374" s="7"/>
      <c r="F374" s="7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8"/>
      <c r="E375" s="7"/>
      <c r="F375" s="7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8"/>
      <c r="E376" s="7"/>
      <c r="F376" s="7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8"/>
      <c r="E377" s="7"/>
      <c r="F377" s="7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8"/>
      <c r="E378" s="7"/>
      <c r="F378" s="7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8"/>
      <c r="E379" s="7"/>
      <c r="F379" s="7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8"/>
      <c r="E380" s="7"/>
      <c r="F380" s="7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8"/>
      <c r="E381" s="7"/>
      <c r="F381" s="7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8"/>
      <c r="E382" s="7"/>
      <c r="F382" s="7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8"/>
      <c r="E383" s="7"/>
      <c r="F383" s="7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8"/>
      <c r="E384" s="7"/>
      <c r="F384" s="7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8"/>
      <c r="E385" s="7"/>
      <c r="F385" s="7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8"/>
      <c r="E386" s="7"/>
      <c r="F386" s="7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8"/>
      <c r="E387" s="7"/>
      <c r="F387" s="7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8"/>
      <c r="E388" s="7"/>
      <c r="F388" s="7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8"/>
      <c r="E389" s="7"/>
      <c r="F389" s="7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8"/>
      <c r="E390" s="7"/>
      <c r="F390" s="7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8"/>
      <c r="E391" s="7"/>
      <c r="F391" s="7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8"/>
      <c r="E392" s="7"/>
      <c r="F392" s="7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8"/>
      <c r="E393" s="7"/>
      <c r="F393" s="7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8"/>
      <c r="E394" s="7"/>
      <c r="F394" s="7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8"/>
      <c r="E395" s="7"/>
      <c r="F395" s="7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8"/>
      <c r="E396" s="7"/>
      <c r="F396" s="7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8"/>
      <c r="E397" s="7"/>
      <c r="F397" s="7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8"/>
      <c r="E398" s="7"/>
      <c r="F398" s="7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8"/>
      <c r="E399" s="7"/>
      <c r="F399" s="7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8"/>
      <c r="E400" s="7"/>
      <c r="F400" s="7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8"/>
      <c r="E401" s="7"/>
      <c r="F401" s="7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8"/>
      <c r="E402" s="7"/>
      <c r="F402" s="7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8"/>
      <c r="E403" s="7"/>
      <c r="F403" s="7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8"/>
      <c r="E404" s="7"/>
      <c r="F404" s="7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8"/>
      <c r="E405" s="7"/>
      <c r="F405" s="7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8"/>
      <c r="E406" s="7"/>
      <c r="F406" s="7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8"/>
      <c r="E407" s="7"/>
      <c r="F407" s="7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8"/>
      <c r="E408" s="7"/>
      <c r="F408" s="7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8"/>
      <c r="E409" s="7"/>
      <c r="F409" s="7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8"/>
      <c r="E410" s="7"/>
      <c r="F410" s="7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8"/>
      <c r="E411" s="7"/>
      <c r="F411" s="7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8"/>
      <c r="E412" s="7"/>
      <c r="F412" s="7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8"/>
      <c r="E413" s="7"/>
      <c r="F413" s="7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8"/>
      <c r="E414" s="7"/>
      <c r="F414" s="7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8"/>
      <c r="E415" s="7"/>
      <c r="F415" s="7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8"/>
      <c r="E416" s="7"/>
      <c r="F416" s="7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8"/>
      <c r="E417" s="7"/>
      <c r="F417" s="7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8"/>
      <c r="E418" s="7"/>
      <c r="F418" s="7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8"/>
      <c r="E419" s="7"/>
      <c r="F419" s="7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8"/>
      <c r="E420" s="7"/>
      <c r="F420" s="7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8"/>
      <c r="E421" s="7"/>
      <c r="F421" s="7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8"/>
      <c r="E422" s="7"/>
      <c r="F422" s="7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8"/>
      <c r="E423" s="7"/>
      <c r="F423" s="7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8"/>
      <c r="E424" s="7"/>
      <c r="F424" s="7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8"/>
      <c r="E425" s="7"/>
      <c r="F425" s="7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8"/>
      <c r="E426" s="7"/>
      <c r="F426" s="7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8"/>
      <c r="E427" s="7"/>
      <c r="F427" s="7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8"/>
      <c r="E428" s="7"/>
      <c r="F428" s="7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8"/>
      <c r="E429" s="7"/>
      <c r="F429" s="7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8"/>
      <c r="E430" s="7"/>
      <c r="F430" s="7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8"/>
      <c r="E431" s="7"/>
      <c r="F431" s="7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8"/>
      <c r="E432" s="7"/>
      <c r="F432" s="7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8"/>
      <c r="E433" s="7"/>
      <c r="F433" s="7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8"/>
      <c r="E434" s="7"/>
      <c r="F434" s="7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8"/>
      <c r="E435" s="7"/>
      <c r="F435" s="7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8"/>
      <c r="E436" s="7"/>
      <c r="F436" s="7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8"/>
      <c r="E437" s="7"/>
      <c r="F437" s="7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8"/>
      <c r="E438" s="7"/>
      <c r="F438" s="7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8"/>
      <c r="E439" s="7"/>
      <c r="F439" s="7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8"/>
      <c r="E440" s="7"/>
      <c r="F440" s="7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8"/>
      <c r="E441" s="7"/>
      <c r="F441" s="7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8"/>
      <c r="E442" s="7"/>
      <c r="F442" s="7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8"/>
      <c r="E443" s="7"/>
      <c r="F443" s="7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8"/>
      <c r="E444" s="7"/>
      <c r="F444" s="7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8"/>
      <c r="E445" s="7"/>
      <c r="F445" s="7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8"/>
      <c r="E446" s="7"/>
      <c r="F446" s="7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8"/>
      <c r="E447" s="7"/>
      <c r="F447" s="7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8"/>
      <c r="E448" s="7"/>
      <c r="F448" s="7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8"/>
      <c r="E449" s="7"/>
      <c r="F449" s="7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8"/>
      <c r="E450" s="7"/>
      <c r="F450" s="7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8"/>
      <c r="E451" s="7"/>
      <c r="F451" s="7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8"/>
      <c r="E452" s="7"/>
      <c r="F452" s="7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8"/>
      <c r="E453" s="7"/>
      <c r="F453" s="7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8"/>
      <c r="E454" s="7"/>
      <c r="F454" s="7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8"/>
      <c r="E455" s="7"/>
      <c r="F455" s="7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8"/>
      <c r="E456" s="7"/>
      <c r="F456" s="7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8"/>
      <c r="E457" s="7"/>
      <c r="F457" s="7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8"/>
      <c r="E458" s="7"/>
      <c r="F458" s="7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8"/>
      <c r="E459" s="7"/>
      <c r="F459" s="7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8"/>
      <c r="E460" s="7"/>
      <c r="F460" s="7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8"/>
      <c r="E461" s="7"/>
      <c r="F461" s="7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8"/>
      <c r="E462" s="7"/>
      <c r="F462" s="7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8"/>
      <c r="E463" s="7"/>
      <c r="F463" s="7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8"/>
      <c r="E464" s="7"/>
      <c r="F464" s="7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8"/>
      <c r="E465" s="7"/>
      <c r="F465" s="7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8"/>
      <c r="E466" s="7"/>
      <c r="F466" s="7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8"/>
      <c r="E467" s="7"/>
      <c r="F467" s="7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8"/>
      <c r="E468" s="7"/>
      <c r="F468" s="7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8"/>
      <c r="E469" s="7"/>
      <c r="F469" s="7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8"/>
      <c r="E470" s="7"/>
      <c r="F470" s="7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8"/>
      <c r="E471" s="7"/>
      <c r="F471" s="7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8"/>
      <c r="E472" s="7"/>
      <c r="F472" s="7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8"/>
      <c r="E473" s="7"/>
      <c r="F473" s="7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8"/>
      <c r="E474" s="7"/>
      <c r="F474" s="7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8"/>
      <c r="E475" s="7"/>
      <c r="F475" s="7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8"/>
      <c r="E476" s="7"/>
      <c r="F476" s="7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8"/>
      <c r="E477" s="7"/>
      <c r="F477" s="7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8"/>
      <c r="E478" s="7"/>
      <c r="F478" s="7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8"/>
      <c r="E479" s="7"/>
      <c r="F479" s="7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8"/>
      <c r="E480" s="7"/>
      <c r="F480" s="7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8"/>
      <c r="E481" s="7"/>
      <c r="F481" s="7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8"/>
      <c r="E482" s="7"/>
      <c r="F482" s="7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8"/>
      <c r="E483" s="7"/>
      <c r="F483" s="7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8"/>
      <c r="E484" s="7"/>
      <c r="F484" s="7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8"/>
      <c r="E485" s="7"/>
      <c r="F485" s="7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8"/>
      <c r="E486" s="7"/>
      <c r="F486" s="7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8"/>
      <c r="E487" s="7"/>
      <c r="F487" s="7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8"/>
      <c r="E488" s="7"/>
      <c r="F488" s="7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8"/>
      <c r="E489" s="7"/>
      <c r="F489" s="7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8"/>
      <c r="E490" s="7"/>
      <c r="F490" s="7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8"/>
      <c r="E491" s="7"/>
      <c r="F491" s="7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8"/>
      <c r="E492" s="7"/>
      <c r="F492" s="7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8"/>
      <c r="E493" s="7"/>
      <c r="F493" s="7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8"/>
      <c r="E494" s="7"/>
      <c r="F494" s="7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8"/>
      <c r="E495" s="7"/>
      <c r="F495" s="7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8"/>
      <c r="E496" s="7"/>
      <c r="F496" s="7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8"/>
      <c r="E497" s="7"/>
      <c r="F497" s="7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8"/>
      <c r="E498" s="7"/>
      <c r="F498" s="7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8"/>
      <c r="E499" s="7"/>
      <c r="F499" s="7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8"/>
      <c r="E500" s="7"/>
      <c r="F500" s="7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8"/>
      <c r="E501" s="7"/>
      <c r="F501" s="7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8"/>
      <c r="E502" s="7"/>
      <c r="F502" s="7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8"/>
      <c r="E503" s="7"/>
      <c r="F503" s="7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8"/>
      <c r="E504" s="7"/>
      <c r="F504" s="7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8"/>
      <c r="E505" s="7"/>
      <c r="F505" s="7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8"/>
      <c r="E506" s="7"/>
      <c r="F506" s="7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8"/>
      <c r="E507" s="7"/>
      <c r="F507" s="7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8"/>
      <c r="E508" s="7"/>
      <c r="F508" s="7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8"/>
      <c r="E509" s="7"/>
      <c r="F509" s="7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8"/>
      <c r="E510" s="7"/>
      <c r="F510" s="7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8"/>
      <c r="E511" s="7"/>
      <c r="F511" s="7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8"/>
      <c r="E512" s="7"/>
      <c r="F512" s="7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8"/>
      <c r="E513" s="7"/>
      <c r="F513" s="7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8"/>
      <c r="E514" s="7"/>
      <c r="F514" s="7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8"/>
      <c r="E515" s="7"/>
      <c r="F515" s="7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8"/>
      <c r="E516" s="7"/>
      <c r="F516" s="7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8"/>
      <c r="E517" s="7"/>
      <c r="F517" s="7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8"/>
      <c r="E518" s="7"/>
      <c r="F518" s="7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8"/>
      <c r="E519" s="7"/>
      <c r="F519" s="7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8"/>
      <c r="E520" s="7"/>
      <c r="F520" s="7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8"/>
      <c r="E521" s="7"/>
      <c r="F521" s="7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8"/>
      <c r="E522" s="7"/>
      <c r="F522" s="7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8"/>
      <c r="E523" s="7"/>
      <c r="F523" s="7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8"/>
      <c r="E524" s="7"/>
      <c r="F524" s="7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8"/>
      <c r="E525" s="7"/>
      <c r="F525" s="7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8"/>
      <c r="E526" s="7"/>
      <c r="F526" s="7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8"/>
      <c r="E527" s="7"/>
      <c r="F527" s="7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8"/>
      <c r="E528" s="7"/>
      <c r="F528" s="7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8"/>
      <c r="E529" s="7"/>
      <c r="F529" s="7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8"/>
      <c r="E530" s="7"/>
      <c r="F530" s="7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8"/>
      <c r="E531" s="7"/>
      <c r="F531" s="7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8"/>
      <c r="E532" s="7"/>
      <c r="F532" s="7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8"/>
      <c r="E533" s="7"/>
      <c r="F533" s="7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8"/>
      <c r="E534" s="7"/>
      <c r="F534" s="7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8"/>
      <c r="E535" s="7"/>
      <c r="F535" s="7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8"/>
      <c r="E536" s="7"/>
      <c r="F536" s="7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8"/>
      <c r="E537" s="7"/>
      <c r="F537" s="7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8"/>
      <c r="E538" s="7"/>
      <c r="F538" s="7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8"/>
      <c r="E539" s="7"/>
      <c r="F539" s="7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8"/>
      <c r="E540" s="7"/>
      <c r="F540" s="7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8"/>
      <c r="E541" s="7"/>
      <c r="F541" s="7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8"/>
      <c r="E542" s="7"/>
      <c r="F542" s="7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8"/>
      <c r="E543" s="7"/>
      <c r="F543" s="7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8"/>
      <c r="E544" s="7"/>
      <c r="F544" s="7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8"/>
      <c r="E545" s="7"/>
      <c r="F545" s="7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8"/>
      <c r="E546" s="7"/>
      <c r="F546" s="7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8"/>
      <c r="E547" s="7"/>
      <c r="F547" s="7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8"/>
      <c r="E548" s="7"/>
      <c r="F548" s="7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8"/>
      <c r="E549" s="7"/>
      <c r="F549" s="7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8"/>
      <c r="E550" s="7"/>
      <c r="F550" s="7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8"/>
      <c r="E551" s="7"/>
      <c r="F551" s="7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8"/>
      <c r="E552" s="7"/>
      <c r="F552" s="7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8"/>
      <c r="E553" s="7"/>
      <c r="F553" s="7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8"/>
      <c r="E554" s="7"/>
      <c r="F554" s="7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8"/>
      <c r="E555" s="7"/>
      <c r="F555" s="7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8"/>
      <c r="E556" s="7"/>
      <c r="F556" s="7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8"/>
      <c r="E557" s="7"/>
      <c r="F557" s="7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8"/>
      <c r="E558" s="7"/>
      <c r="F558" s="7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8"/>
      <c r="E559" s="7"/>
      <c r="F559" s="7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8"/>
      <c r="E560" s="7"/>
      <c r="F560" s="7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8"/>
      <c r="E561" s="7"/>
      <c r="F561" s="7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8"/>
      <c r="E562" s="7"/>
      <c r="F562" s="7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8"/>
      <c r="E563" s="7"/>
      <c r="F563" s="7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8"/>
      <c r="E564" s="7"/>
      <c r="F564" s="7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8"/>
      <c r="E565" s="7"/>
      <c r="F565" s="7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8"/>
      <c r="E566" s="7"/>
      <c r="F566" s="7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8"/>
      <c r="E567" s="7"/>
      <c r="F567" s="7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8"/>
      <c r="E568" s="7"/>
      <c r="F568" s="7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8"/>
      <c r="E569" s="7"/>
      <c r="F569" s="7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8"/>
      <c r="E570" s="7"/>
      <c r="F570" s="7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8"/>
      <c r="E571" s="7"/>
      <c r="F571" s="7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8"/>
      <c r="E572" s="7"/>
      <c r="F572" s="7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8"/>
      <c r="E573" s="7"/>
      <c r="F573" s="7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8"/>
      <c r="E574" s="7"/>
      <c r="F574" s="7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8"/>
      <c r="E575" s="7"/>
      <c r="F575" s="7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8"/>
      <c r="E576" s="7"/>
      <c r="F576" s="7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8"/>
      <c r="E577" s="7"/>
      <c r="F577" s="7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8"/>
      <c r="E578" s="7"/>
      <c r="F578" s="7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8"/>
      <c r="E579" s="7"/>
      <c r="F579" s="7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8"/>
      <c r="E580" s="7"/>
      <c r="F580" s="7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8"/>
      <c r="E581" s="7"/>
      <c r="F581" s="7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8"/>
      <c r="E582" s="7"/>
      <c r="F582" s="7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8"/>
      <c r="E583" s="7"/>
      <c r="F583" s="7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8"/>
      <c r="E584" s="7"/>
      <c r="F584" s="7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8"/>
      <c r="E585" s="7"/>
      <c r="F585" s="7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8"/>
      <c r="E586" s="7"/>
      <c r="F586" s="7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8"/>
      <c r="E587" s="7"/>
      <c r="F587" s="7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8"/>
      <c r="E588" s="7"/>
      <c r="F588" s="7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8"/>
      <c r="E589" s="7"/>
      <c r="F589" s="7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8"/>
      <c r="E590" s="7"/>
      <c r="F590" s="7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8"/>
      <c r="E591" s="7"/>
      <c r="F591" s="7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8"/>
      <c r="E592" s="7"/>
      <c r="F592" s="7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8"/>
      <c r="E593" s="7"/>
      <c r="F593" s="7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8"/>
      <c r="E594" s="7"/>
      <c r="F594" s="7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8"/>
      <c r="E595" s="7"/>
      <c r="F595" s="7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8"/>
      <c r="E596" s="7"/>
      <c r="F596" s="7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8"/>
      <c r="E597" s="7"/>
      <c r="F597" s="7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8"/>
      <c r="E598" s="7"/>
      <c r="F598" s="7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8"/>
      <c r="E599" s="7"/>
      <c r="F599" s="7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8"/>
      <c r="E600" s="7"/>
      <c r="F600" s="7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8"/>
      <c r="E601" s="7"/>
      <c r="F601" s="7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8"/>
      <c r="E602" s="7"/>
      <c r="F602" s="7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8"/>
      <c r="E603" s="7"/>
      <c r="F603" s="7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8"/>
      <c r="E604" s="7"/>
      <c r="F604" s="7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8"/>
      <c r="E605" s="7"/>
      <c r="F605" s="7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8"/>
      <c r="E606" s="7"/>
      <c r="F606" s="7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8"/>
      <c r="E607" s="7"/>
      <c r="F607" s="7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8"/>
      <c r="E608" s="7"/>
      <c r="F608" s="7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8"/>
      <c r="E609" s="7"/>
      <c r="F609" s="7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8"/>
      <c r="E610" s="7"/>
      <c r="F610" s="7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8"/>
      <c r="E611" s="7"/>
      <c r="F611" s="7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8"/>
      <c r="E612" s="7"/>
      <c r="F612" s="7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8"/>
      <c r="E613" s="7"/>
      <c r="F613" s="7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8"/>
      <c r="E614" s="7"/>
      <c r="F614" s="7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8"/>
      <c r="E615" s="7"/>
      <c r="F615" s="7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8"/>
      <c r="E616" s="7"/>
      <c r="F616" s="7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8"/>
      <c r="E617" s="7"/>
      <c r="F617" s="7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8"/>
      <c r="E618" s="7"/>
      <c r="F618" s="7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8"/>
      <c r="E619" s="7"/>
      <c r="F619" s="7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8"/>
      <c r="E620" s="7"/>
      <c r="F620" s="7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8"/>
      <c r="E621" s="7"/>
      <c r="F621" s="7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8"/>
      <c r="E622" s="7"/>
      <c r="F622" s="7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8"/>
      <c r="E623" s="7"/>
      <c r="F623" s="7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8"/>
      <c r="E624" s="7"/>
      <c r="F624" s="7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8"/>
      <c r="E625" s="7"/>
      <c r="F625" s="7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8"/>
      <c r="E626" s="7"/>
      <c r="F626" s="7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8"/>
      <c r="E627" s="7"/>
      <c r="F627" s="7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8"/>
      <c r="E628" s="7"/>
      <c r="F628" s="7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8"/>
      <c r="E629" s="7"/>
      <c r="F629" s="7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8"/>
      <c r="E630" s="7"/>
      <c r="F630" s="7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8"/>
      <c r="E631" s="7"/>
      <c r="F631" s="7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8"/>
      <c r="E632" s="7"/>
      <c r="F632" s="7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8"/>
      <c r="E633" s="7"/>
      <c r="F633" s="7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8"/>
      <c r="E634" s="7"/>
      <c r="F634" s="7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8"/>
      <c r="E635" s="7"/>
      <c r="F635" s="7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8"/>
      <c r="E636" s="7"/>
      <c r="F636" s="7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8"/>
      <c r="E637" s="7"/>
      <c r="F637" s="7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8"/>
      <c r="E638" s="7"/>
      <c r="F638" s="7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8"/>
      <c r="E639" s="7"/>
      <c r="F639" s="7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8"/>
      <c r="E640" s="7"/>
      <c r="F640" s="7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8"/>
      <c r="E641" s="7"/>
      <c r="F641" s="7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8"/>
      <c r="E642" s="7"/>
      <c r="F642" s="7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8"/>
      <c r="E643" s="7"/>
      <c r="F643" s="7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8"/>
      <c r="E644" s="7"/>
      <c r="F644" s="7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8"/>
      <c r="E645" s="7"/>
      <c r="F645" s="7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8"/>
      <c r="E646" s="7"/>
      <c r="F646" s="7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8"/>
      <c r="E647" s="7"/>
      <c r="F647" s="7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8"/>
      <c r="E648" s="7"/>
      <c r="F648" s="7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8"/>
      <c r="E649" s="7"/>
      <c r="F649" s="7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8"/>
      <c r="E650" s="7"/>
      <c r="F650" s="7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8"/>
      <c r="E651" s="7"/>
      <c r="F651" s="7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8"/>
      <c r="E652" s="7"/>
      <c r="F652" s="7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8"/>
      <c r="E653" s="7"/>
      <c r="F653" s="7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8"/>
      <c r="E654" s="7"/>
      <c r="F654" s="7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8"/>
      <c r="E655" s="7"/>
      <c r="F655" s="7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8"/>
      <c r="E656" s="7"/>
      <c r="F656" s="7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8"/>
      <c r="E657" s="7"/>
      <c r="F657" s="7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8"/>
      <c r="E658" s="7"/>
      <c r="F658" s="7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8"/>
      <c r="E659" s="7"/>
      <c r="F659" s="7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8"/>
      <c r="E660" s="7"/>
      <c r="F660" s="7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8"/>
      <c r="E661" s="7"/>
      <c r="F661" s="7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8"/>
      <c r="E662" s="7"/>
      <c r="F662" s="7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8"/>
      <c r="E663" s="7"/>
      <c r="F663" s="7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8"/>
      <c r="E664" s="7"/>
      <c r="F664" s="7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8"/>
      <c r="E665" s="7"/>
      <c r="F665" s="7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8"/>
      <c r="E666" s="7"/>
      <c r="F666" s="7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8"/>
      <c r="E667" s="7"/>
      <c r="F667" s="7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8"/>
      <c r="E668" s="7"/>
      <c r="F668" s="7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8"/>
      <c r="E669" s="7"/>
      <c r="F669" s="7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8"/>
      <c r="E670" s="7"/>
      <c r="F670" s="7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8"/>
      <c r="E671" s="7"/>
      <c r="F671" s="7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8"/>
      <c r="E672" s="7"/>
      <c r="F672" s="7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8"/>
      <c r="E673" s="7"/>
      <c r="F673" s="7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8"/>
      <c r="E674" s="7"/>
      <c r="F674" s="7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8"/>
      <c r="E675" s="7"/>
      <c r="F675" s="7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8"/>
      <c r="E676" s="7"/>
      <c r="F676" s="7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8"/>
      <c r="E677" s="7"/>
      <c r="F677" s="7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8"/>
      <c r="E678" s="7"/>
      <c r="F678" s="7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8"/>
      <c r="E679" s="7"/>
      <c r="F679" s="7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8"/>
      <c r="E680" s="7"/>
      <c r="F680" s="7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8"/>
      <c r="E681" s="7"/>
      <c r="F681" s="7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8"/>
      <c r="E682" s="7"/>
      <c r="F682" s="7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8"/>
      <c r="E683" s="7"/>
      <c r="F683" s="7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8"/>
      <c r="E684" s="7"/>
      <c r="F684" s="7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8"/>
      <c r="E685" s="7"/>
      <c r="F685" s="7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8"/>
      <c r="E686" s="7"/>
      <c r="F686" s="7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8"/>
      <c r="E687" s="7"/>
      <c r="F687" s="7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8"/>
      <c r="E688" s="7"/>
      <c r="F688" s="7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8"/>
      <c r="E689" s="7"/>
      <c r="F689" s="7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8"/>
      <c r="E690" s="7"/>
      <c r="F690" s="7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8"/>
      <c r="E691" s="7"/>
      <c r="F691" s="7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8"/>
      <c r="E692" s="7"/>
      <c r="F692" s="7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8"/>
      <c r="E693" s="7"/>
      <c r="F693" s="7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8"/>
      <c r="E694" s="7"/>
      <c r="F694" s="7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8"/>
      <c r="E695" s="7"/>
      <c r="F695" s="7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8"/>
      <c r="E696" s="7"/>
      <c r="F696" s="7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8"/>
      <c r="E697" s="7"/>
      <c r="F697" s="7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8"/>
      <c r="E698" s="7"/>
      <c r="F698" s="7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8"/>
      <c r="E699" s="7"/>
      <c r="F699" s="7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8"/>
      <c r="E700" s="7"/>
      <c r="F700" s="7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8"/>
      <c r="E701" s="7"/>
      <c r="F701" s="7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8"/>
      <c r="E702" s="7"/>
      <c r="F702" s="7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8"/>
      <c r="E703" s="7"/>
      <c r="F703" s="7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8"/>
      <c r="E704" s="7"/>
      <c r="F704" s="7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8"/>
      <c r="E705" s="7"/>
      <c r="F705" s="7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8"/>
      <c r="E706" s="7"/>
      <c r="F706" s="7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8"/>
      <c r="E707" s="7"/>
      <c r="F707" s="7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8"/>
      <c r="E708" s="7"/>
      <c r="F708" s="7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8"/>
      <c r="E709" s="7"/>
      <c r="F709" s="7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8"/>
      <c r="E710" s="7"/>
      <c r="F710" s="7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8"/>
      <c r="E711" s="7"/>
      <c r="F711" s="7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8"/>
      <c r="E712" s="7"/>
      <c r="F712" s="7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8"/>
      <c r="E713" s="7"/>
      <c r="F713" s="7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8"/>
      <c r="E714" s="7"/>
      <c r="F714" s="7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8"/>
      <c r="E715" s="7"/>
      <c r="F715" s="7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8"/>
      <c r="E716" s="7"/>
      <c r="F716" s="7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8"/>
      <c r="E717" s="7"/>
      <c r="F717" s="7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8"/>
      <c r="E718" s="7"/>
      <c r="F718" s="7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8"/>
      <c r="E719" s="7"/>
      <c r="F719" s="7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8"/>
      <c r="E720" s="7"/>
      <c r="F720" s="7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8"/>
      <c r="E721" s="7"/>
      <c r="F721" s="7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8"/>
      <c r="E722" s="7"/>
      <c r="F722" s="7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8"/>
      <c r="E723" s="7"/>
      <c r="F723" s="7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8"/>
      <c r="E724" s="7"/>
      <c r="F724" s="7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8"/>
      <c r="E725" s="7"/>
      <c r="F725" s="7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8"/>
      <c r="E726" s="7"/>
      <c r="F726" s="7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8"/>
      <c r="E727" s="7"/>
      <c r="F727" s="7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8"/>
      <c r="E728" s="7"/>
      <c r="F728" s="7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8"/>
      <c r="E729" s="7"/>
      <c r="F729" s="7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8"/>
      <c r="E730" s="7"/>
      <c r="F730" s="7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8"/>
      <c r="E731" s="7"/>
      <c r="F731" s="7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8"/>
      <c r="E732" s="7"/>
      <c r="F732" s="7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8"/>
      <c r="E733" s="7"/>
      <c r="F733" s="7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8"/>
      <c r="E734" s="7"/>
      <c r="F734" s="7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8"/>
      <c r="E735" s="7"/>
      <c r="F735" s="7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8"/>
      <c r="E736" s="7"/>
      <c r="F736" s="7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8"/>
      <c r="E737" s="7"/>
      <c r="F737" s="7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8"/>
      <c r="E738" s="7"/>
      <c r="F738" s="7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8"/>
      <c r="E739" s="7"/>
      <c r="F739" s="7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8"/>
      <c r="E740" s="7"/>
      <c r="F740" s="7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8"/>
      <c r="E741" s="7"/>
      <c r="F741" s="7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8"/>
      <c r="E742" s="7"/>
      <c r="F742" s="7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8"/>
      <c r="E743" s="7"/>
      <c r="F743" s="7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8"/>
      <c r="E744" s="7"/>
      <c r="F744" s="7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8"/>
      <c r="E745" s="7"/>
      <c r="F745" s="7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8"/>
      <c r="E746" s="7"/>
      <c r="F746" s="7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8"/>
      <c r="E747" s="7"/>
      <c r="F747" s="7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8"/>
      <c r="E748" s="7"/>
      <c r="F748" s="7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8"/>
      <c r="E749" s="7"/>
      <c r="F749" s="7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8"/>
      <c r="E750" s="7"/>
      <c r="F750" s="7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8"/>
      <c r="E751" s="7"/>
      <c r="F751" s="7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8"/>
      <c r="E752" s="7"/>
      <c r="F752" s="7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8"/>
      <c r="E753" s="7"/>
      <c r="F753" s="7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8"/>
      <c r="E754" s="7"/>
      <c r="F754" s="7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8"/>
      <c r="E755" s="7"/>
      <c r="F755" s="7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8"/>
      <c r="E756" s="7"/>
      <c r="F756" s="7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8"/>
      <c r="E757" s="7"/>
      <c r="F757" s="7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8"/>
      <c r="E758" s="7"/>
      <c r="F758" s="7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8"/>
      <c r="E759" s="7"/>
      <c r="F759" s="7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8"/>
      <c r="E760" s="7"/>
      <c r="F760" s="7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8"/>
      <c r="E761" s="7"/>
      <c r="F761" s="7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8"/>
      <c r="E762" s="7"/>
      <c r="F762" s="7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8"/>
      <c r="E763" s="7"/>
      <c r="F763" s="7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8"/>
      <c r="E764" s="7"/>
      <c r="F764" s="7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8"/>
      <c r="E765" s="7"/>
      <c r="F765" s="7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8"/>
      <c r="E766" s="7"/>
      <c r="F766" s="7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8"/>
      <c r="E767" s="7"/>
      <c r="F767" s="7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8"/>
      <c r="E768" s="7"/>
      <c r="F768" s="7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8"/>
      <c r="E769" s="7"/>
      <c r="F769" s="7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8"/>
      <c r="E770" s="7"/>
      <c r="F770" s="7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8"/>
      <c r="E771" s="7"/>
      <c r="F771" s="7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8"/>
      <c r="E772" s="7"/>
      <c r="F772" s="7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8"/>
      <c r="E773" s="7"/>
      <c r="F773" s="7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8"/>
      <c r="E774" s="7"/>
      <c r="F774" s="7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8"/>
      <c r="E775" s="7"/>
      <c r="F775" s="7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8"/>
      <c r="E776" s="7"/>
      <c r="F776" s="7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8"/>
      <c r="E777" s="7"/>
      <c r="F777" s="7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8"/>
      <c r="E778" s="7"/>
      <c r="F778" s="7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8"/>
      <c r="E779" s="7"/>
      <c r="F779" s="7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8"/>
      <c r="E780" s="7"/>
      <c r="F780" s="7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8"/>
      <c r="E781" s="7"/>
      <c r="F781" s="7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8"/>
      <c r="E782" s="7"/>
      <c r="F782" s="7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8"/>
      <c r="E783" s="7"/>
      <c r="F783" s="7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8"/>
      <c r="E784" s="7"/>
      <c r="F784" s="7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8"/>
      <c r="E785" s="7"/>
      <c r="F785" s="7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8"/>
      <c r="E786" s="7"/>
      <c r="F786" s="7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8"/>
      <c r="E787" s="7"/>
      <c r="F787" s="7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8"/>
      <c r="E788" s="7"/>
      <c r="F788" s="7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8"/>
      <c r="E789" s="7"/>
      <c r="F789" s="7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8"/>
      <c r="E790" s="7"/>
      <c r="F790" s="7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8"/>
      <c r="E791" s="7"/>
      <c r="F791" s="7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8"/>
      <c r="E792" s="7"/>
      <c r="F792" s="7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8"/>
      <c r="E793" s="7"/>
      <c r="F793" s="7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8"/>
      <c r="E794" s="7"/>
      <c r="F794" s="7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8"/>
      <c r="E795" s="7"/>
      <c r="F795" s="7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8"/>
      <c r="E796" s="7"/>
      <c r="F796" s="7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8"/>
      <c r="E797" s="7"/>
      <c r="F797" s="7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8"/>
      <c r="E798" s="7"/>
      <c r="F798" s="7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8"/>
      <c r="E799" s="7"/>
      <c r="F799" s="7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8"/>
      <c r="E800" s="7"/>
      <c r="F800" s="7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8"/>
      <c r="E801" s="7"/>
      <c r="F801" s="7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8"/>
      <c r="E802" s="7"/>
      <c r="F802" s="7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8"/>
      <c r="E803" s="7"/>
      <c r="F803" s="7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8"/>
      <c r="E804" s="7"/>
      <c r="F804" s="7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8"/>
      <c r="E805" s="7"/>
      <c r="F805" s="7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8"/>
      <c r="E806" s="7"/>
      <c r="F806" s="7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8"/>
      <c r="E807" s="7"/>
      <c r="F807" s="7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8"/>
      <c r="E808" s="7"/>
      <c r="F808" s="7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8"/>
      <c r="E809" s="7"/>
      <c r="F809" s="7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8"/>
      <c r="E810" s="7"/>
      <c r="F810" s="7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8"/>
      <c r="E811" s="7"/>
      <c r="F811" s="7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8"/>
      <c r="E812" s="7"/>
      <c r="F812" s="7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8"/>
      <c r="E813" s="7"/>
      <c r="F813" s="7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8"/>
      <c r="E814" s="7"/>
      <c r="F814" s="7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8"/>
      <c r="E815" s="7"/>
      <c r="F815" s="7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8"/>
      <c r="E816" s="7"/>
      <c r="F816" s="7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8"/>
      <c r="E817" s="7"/>
      <c r="F817" s="7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8"/>
      <c r="E818" s="7"/>
      <c r="F818" s="7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8"/>
      <c r="E819" s="7"/>
      <c r="F819" s="7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8"/>
      <c r="E820" s="7"/>
      <c r="F820" s="7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8"/>
      <c r="E821" s="7"/>
      <c r="F821" s="7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8"/>
      <c r="E822" s="7"/>
      <c r="F822" s="7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8"/>
      <c r="E823" s="7"/>
      <c r="F823" s="7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8"/>
      <c r="E824" s="7"/>
      <c r="F824" s="7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8"/>
      <c r="E825" s="7"/>
      <c r="F825" s="7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8"/>
      <c r="E826" s="7"/>
      <c r="F826" s="7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8"/>
      <c r="E827" s="7"/>
      <c r="F827" s="7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8"/>
      <c r="E828" s="7"/>
      <c r="F828" s="7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8"/>
      <c r="E829" s="7"/>
      <c r="F829" s="7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8"/>
      <c r="E830" s="7"/>
      <c r="F830" s="7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8"/>
      <c r="E831" s="7"/>
      <c r="F831" s="7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8"/>
      <c r="E832" s="7"/>
      <c r="F832" s="7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8"/>
      <c r="E833" s="7"/>
      <c r="F833" s="7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8"/>
      <c r="E834" s="7"/>
      <c r="F834" s="7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8"/>
      <c r="E835" s="7"/>
      <c r="F835" s="7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8"/>
      <c r="E836" s="7"/>
      <c r="F836" s="7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8"/>
      <c r="E837" s="7"/>
      <c r="F837" s="7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8"/>
      <c r="E838" s="7"/>
      <c r="F838" s="7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8"/>
      <c r="E839" s="7"/>
      <c r="F839" s="7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8"/>
      <c r="E840" s="7"/>
      <c r="F840" s="7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8"/>
      <c r="E841" s="7"/>
      <c r="F841" s="7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8"/>
      <c r="E842" s="7"/>
      <c r="F842" s="7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8"/>
      <c r="E843" s="7"/>
      <c r="F843" s="7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8"/>
      <c r="E844" s="7"/>
      <c r="F844" s="7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8"/>
      <c r="E845" s="7"/>
      <c r="F845" s="7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8"/>
      <c r="E846" s="7"/>
      <c r="F846" s="7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8"/>
      <c r="E847" s="7"/>
      <c r="F847" s="7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8"/>
      <c r="E848" s="7"/>
      <c r="F848" s="7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8"/>
      <c r="E849" s="7"/>
      <c r="F849" s="7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8"/>
      <c r="E850" s="7"/>
      <c r="F850" s="7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8"/>
      <c r="E851" s="7"/>
      <c r="F851" s="7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8"/>
      <c r="E852" s="7"/>
      <c r="F852" s="7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8"/>
      <c r="E853" s="7"/>
      <c r="F853" s="7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8"/>
      <c r="E854" s="7"/>
      <c r="F854" s="7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8"/>
      <c r="E855" s="7"/>
      <c r="F855" s="7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8"/>
      <c r="E856" s="7"/>
      <c r="F856" s="7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8"/>
      <c r="E857" s="7"/>
      <c r="F857" s="7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8"/>
      <c r="E858" s="7"/>
      <c r="F858" s="7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8"/>
      <c r="E859" s="7"/>
      <c r="F859" s="7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8"/>
      <c r="E860" s="7"/>
      <c r="F860" s="7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8"/>
      <c r="E861" s="7"/>
      <c r="F861" s="7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8"/>
      <c r="E862" s="7"/>
      <c r="F862" s="7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8"/>
      <c r="E863" s="7"/>
      <c r="F863" s="7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8"/>
      <c r="E864" s="7"/>
      <c r="F864" s="7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8"/>
      <c r="E865" s="7"/>
      <c r="F865" s="7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8"/>
      <c r="E866" s="7"/>
      <c r="F866" s="7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8"/>
      <c r="E867" s="7"/>
      <c r="F867" s="7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8"/>
      <c r="E868" s="7"/>
      <c r="F868" s="7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8"/>
      <c r="E869" s="7"/>
      <c r="F869" s="7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8"/>
      <c r="E870" s="7"/>
      <c r="F870" s="7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8"/>
      <c r="E871" s="7"/>
      <c r="F871" s="7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8"/>
      <c r="E872" s="7"/>
      <c r="F872" s="7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8"/>
      <c r="E873" s="7"/>
      <c r="F873" s="7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8"/>
      <c r="E874" s="7"/>
      <c r="F874" s="7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8"/>
      <c r="E875" s="7"/>
      <c r="F875" s="7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8"/>
      <c r="E876" s="7"/>
      <c r="F876" s="7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8"/>
      <c r="E877" s="7"/>
      <c r="F877" s="7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8"/>
      <c r="E878" s="7"/>
      <c r="F878" s="7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8"/>
      <c r="E879" s="7"/>
      <c r="F879" s="7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8"/>
      <c r="E880" s="7"/>
      <c r="F880" s="7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8"/>
      <c r="E881" s="7"/>
      <c r="F881" s="7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8"/>
      <c r="E882" s="7"/>
      <c r="F882" s="7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8"/>
      <c r="E883" s="7"/>
      <c r="F883" s="7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8"/>
      <c r="E884" s="7"/>
      <c r="F884" s="7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8"/>
      <c r="E885" s="7"/>
      <c r="F885" s="7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8"/>
      <c r="E886" s="7"/>
      <c r="F886" s="7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8"/>
      <c r="E887" s="7"/>
      <c r="F887" s="7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8"/>
      <c r="E888" s="7"/>
      <c r="F888" s="7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8"/>
      <c r="E889" s="7"/>
      <c r="F889" s="7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8"/>
      <c r="E890" s="7"/>
      <c r="F890" s="7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8"/>
      <c r="E891" s="7"/>
      <c r="F891" s="7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8"/>
      <c r="E892" s="7"/>
      <c r="F892" s="7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8"/>
      <c r="E893" s="7"/>
      <c r="F893" s="7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8"/>
      <c r="E894" s="7"/>
      <c r="F894" s="7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8"/>
      <c r="E895" s="7"/>
      <c r="F895" s="7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8"/>
      <c r="E896" s="7"/>
      <c r="F896" s="7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8"/>
      <c r="E897" s="7"/>
      <c r="F897" s="7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8"/>
      <c r="E898" s="7"/>
      <c r="F898" s="7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8"/>
      <c r="E899" s="7"/>
      <c r="F899" s="7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8"/>
      <c r="E900" s="7"/>
      <c r="F900" s="7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8"/>
      <c r="E901" s="7"/>
      <c r="F901" s="7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8"/>
      <c r="E902" s="7"/>
      <c r="F902" s="7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8"/>
      <c r="E903" s="7"/>
      <c r="F903" s="7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8"/>
      <c r="E904" s="7"/>
      <c r="F904" s="7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8"/>
      <c r="E905" s="7"/>
      <c r="F905" s="7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8"/>
      <c r="E906" s="7"/>
      <c r="F906" s="7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8"/>
      <c r="E907" s="7"/>
      <c r="F907" s="7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8"/>
      <c r="E908" s="7"/>
      <c r="F908" s="7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8"/>
      <c r="E909" s="7"/>
      <c r="F909" s="7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8"/>
      <c r="E910" s="7"/>
      <c r="F910" s="7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8"/>
      <c r="E911" s="7"/>
      <c r="F911" s="7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8"/>
      <c r="E912" s="7"/>
      <c r="F912" s="7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8"/>
      <c r="E913" s="7"/>
      <c r="F913" s="7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8"/>
      <c r="E914" s="7"/>
      <c r="F914" s="7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8"/>
      <c r="E915" s="7"/>
      <c r="F915" s="7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8"/>
      <c r="E916" s="7"/>
      <c r="F916" s="7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8"/>
      <c r="E917" s="7"/>
      <c r="F917" s="7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8"/>
      <c r="E918" s="7"/>
      <c r="F918" s="7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8"/>
      <c r="E919" s="7"/>
      <c r="F919" s="7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8"/>
      <c r="E920" s="7"/>
      <c r="F920" s="7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8"/>
      <c r="E921" s="7"/>
      <c r="F921" s="7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8"/>
      <c r="E922" s="7"/>
      <c r="F922" s="7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8"/>
      <c r="E923" s="7"/>
      <c r="F923" s="7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8"/>
      <c r="E924" s="7"/>
      <c r="F924" s="7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8"/>
      <c r="E925" s="7"/>
      <c r="F925" s="7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8"/>
      <c r="E926" s="7"/>
      <c r="F926" s="7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8"/>
      <c r="E927" s="7"/>
      <c r="F927" s="7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8"/>
      <c r="E928" s="7"/>
      <c r="F928" s="7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8"/>
      <c r="E929" s="7"/>
      <c r="F929" s="7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8"/>
      <c r="E930" s="7"/>
      <c r="F930" s="7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8"/>
      <c r="E931" s="7"/>
      <c r="F931" s="7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8"/>
      <c r="E932" s="7"/>
      <c r="F932" s="7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8"/>
      <c r="E933" s="7"/>
      <c r="F933" s="7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8"/>
      <c r="E934" s="7"/>
      <c r="F934" s="7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8"/>
      <c r="E935" s="7"/>
      <c r="F935" s="7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8"/>
      <c r="E936" s="7"/>
      <c r="F936" s="7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8"/>
      <c r="E937" s="7"/>
      <c r="F937" s="7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8"/>
      <c r="E938" s="7"/>
      <c r="F938" s="7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8"/>
      <c r="E939" s="7"/>
      <c r="F939" s="7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8"/>
      <c r="E940" s="7"/>
      <c r="F940" s="7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8"/>
      <c r="E941" s="7"/>
      <c r="F941" s="7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8"/>
      <c r="E942" s="7"/>
      <c r="F942" s="7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8"/>
      <c r="E943" s="7"/>
      <c r="F943" s="7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8"/>
      <c r="E944" s="7"/>
      <c r="F944" s="7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8"/>
      <c r="E945" s="7"/>
      <c r="F945" s="7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8"/>
      <c r="E946" s="7"/>
      <c r="F946" s="7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8"/>
      <c r="E947" s="7"/>
      <c r="F947" s="7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8"/>
      <c r="E948" s="7"/>
      <c r="F948" s="7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8"/>
      <c r="E949" s="7"/>
      <c r="F949" s="7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8"/>
      <c r="E950" s="7"/>
      <c r="F950" s="7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8"/>
      <c r="E951" s="7"/>
      <c r="F951" s="7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8"/>
      <c r="E952" s="7"/>
      <c r="F952" s="7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8"/>
      <c r="E953" s="7"/>
      <c r="F953" s="7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8"/>
      <c r="E954" s="7"/>
      <c r="F954" s="7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8"/>
      <c r="E955" s="7"/>
      <c r="F955" s="7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8"/>
      <c r="E956" s="7"/>
      <c r="F956" s="7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8"/>
      <c r="E957" s="7"/>
      <c r="F957" s="7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8"/>
      <c r="E958" s="7"/>
      <c r="F958" s="7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8"/>
      <c r="E959" s="7"/>
      <c r="F959" s="7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8"/>
      <c r="E960" s="7"/>
      <c r="F960" s="7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8"/>
      <c r="E961" s="7"/>
      <c r="F961" s="7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8"/>
      <c r="E962" s="7"/>
      <c r="F962" s="7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8"/>
      <c r="E963" s="7"/>
      <c r="F963" s="7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8"/>
      <c r="E964" s="7"/>
      <c r="F964" s="7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8"/>
      <c r="E965" s="7"/>
      <c r="F965" s="7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8"/>
      <c r="E966" s="7"/>
      <c r="F966" s="7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8"/>
      <c r="E967" s="7"/>
      <c r="F967" s="7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8"/>
      <c r="E968" s="7"/>
      <c r="F968" s="7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8"/>
      <c r="E969" s="7"/>
      <c r="F969" s="7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8"/>
      <c r="E970" s="7"/>
      <c r="F970" s="7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8"/>
      <c r="E971" s="7"/>
      <c r="F971" s="7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8"/>
      <c r="E972" s="7"/>
      <c r="F972" s="7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8"/>
      <c r="E973" s="7"/>
      <c r="F973" s="7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8"/>
      <c r="E974" s="7"/>
      <c r="F974" s="7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8"/>
      <c r="E975" s="7"/>
      <c r="F975" s="7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8"/>
      <c r="E976" s="7"/>
      <c r="F976" s="7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8"/>
      <c r="E977" s="7"/>
      <c r="F977" s="7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8"/>
      <c r="E978" s="7"/>
      <c r="F978" s="7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8"/>
      <c r="E979" s="7"/>
      <c r="F979" s="7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8"/>
      <c r="E980" s="7"/>
      <c r="F980" s="7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8"/>
      <c r="E981" s="7"/>
      <c r="F981" s="7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8"/>
      <c r="E982" s="7"/>
      <c r="F982" s="7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8"/>
      <c r="E983" s="7"/>
      <c r="F983" s="7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8"/>
      <c r="E984" s="7"/>
      <c r="F984" s="7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8"/>
      <c r="E985" s="7"/>
      <c r="F985" s="7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8"/>
      <c r="E986" s="7"/>
      <c r="F986" s="7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8"/>
      <c r="E987" s="7"/>
      <c r="F987" s="7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8"/>
      <c r="E988" s="7"/>
      <c r="F988" s="7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8"/>
      <c r="E989" s="7"/>
      <c r="F989" s="7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8"/>
      <c r="E990" s="7"/>
      <c r="F990" s="7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8"/>
      <c r="E991" s="7"/>
      <c r="F991" s="7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8"/>
      <c r="E992" s="7"/>
      <c r="F992" s="7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8"/>
      <c r="E993" s="7"/>
      <c r="F993" s="7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8"/>
      <c r="E994" s="7"/>
      <c r="F994" s="7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8"/>
      <c r="E995" s="7"/>
      <c r="F995" s="7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8"/>
      <c r="E996" s="7"/>
      <c r="F996" s="7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8"/>
      <c r="E997" s="7"/>
      <c r="F997" s="7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8"/>
      <c r="E998" s="7"/>
      <c r="F998" s="7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8"/>
      <c r="E999" s="7"/>
      <c r="F999" s="7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8"/>
      <c r="E1000" s="7"/>
      <c r="F1000" s="7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rintOptions gridLines="1" horizontalCentered="1"/>
  <pageMargins bottom="0.75" footer="0.0" header="0.0" left="0.25" right="0.25" top="0.75"/>
  <pageSetup fitToHeight="0" paperSize="9" cellComments="atEnd" orientation="portrait" pageOrder="overThenDown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194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188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201</v>
      </c>
      <c r="C8" s="4">
        <v>110000.0</v>
      </c>
      <c r="D8" s="4">
        <v>15.0</v>
      </c>
      <c r="E8" s="4">
        <v>2.0</v>
      </c>
      <c r="F8" s="4">
        <v>220000.0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203</v>
      </c>
      <c r="C9" s="4">
        <v>68000.0</v>
      </c>
      <c r="D9" s="4">
        <v>15.0</v>
      </c>
      <c r="E9" s="4">
        <v>1.0</v>
      </c>
      <c r="F9" s="4">
        <v>68000.0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3.0</v>
      </c>
      <c r="F10" s="4">
        <v>288000.0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43200.0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7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244800.0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356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357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358</v>
      </c>
      <c r="C8" s="16">
        <v>154000.0</v>
      </c>
      <c r="D8" s="16" t="s">
        <v>186</v>
      </c>
      <c r="E8" s="16">
        <v>1.0</v>
      </c>
      <c r="F8" s="16">
        <v>154000.0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1.0</v>
      </c>
      <c r="F9" s="16">
        <v>154000.0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42350.0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9000.0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120650.0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359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360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361</v>
      </c>
      <c r="C8" s="16">
        <v>198000.0</v>
      </c>
      <c r="D8" s="16" t="s">
        <v>186</v>
      </c>
      <c r="E8" s="16">
        <v>7.0</v>
      </c>
      <c r="F8" s="16">
        <v>1386000.0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7.0</v>
      </c>
      <c r="F9" s="16">
        <v>1386000.0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381150.0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136000.0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1140850.0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362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363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364</v>
      </c>
      <c r="C8" s="16">
        <v>137500.0</v>
      </c>
      <c r="D8" s="16" t="s">
        <v>186</v>
      </c>
      <c r="E8" s="16">
        <v>7.0</v>
      </c>
      <c r="F8" s="16">
        <v>962500.0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5">
        <v>2.0</v>
      </c>
      <c r="B9" s="15" t="s">
        <v>365</v>
      </c>
      <c r="C9" s="16">
        <v>143000.0</v>
      </c>
      <c r="D9" s="16" t="s">
        <v>186</v>
      </c>
      <c r="E9" s="16">
        <v>14.0</v>
      </c>
      <c r="F9" s="16">
        <v>2002000.0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18</v>
      </c>
      <c r="E10" s="16">
        <v>21.0</v>
      </c>
      <c r="F10" s="16">
        <v>2964500.0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22</v>
      </c>
      <c r="E11" s="17"/>
      <c r="F11" s="16">
        <v>815238.0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23</v>
      </c>
      <c r="E12" s="17"/>
      <c r="F12" s="16">
        <v>308000.0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6" t="s">
        <v>24</v>
      </c>
      <c r="E13" s="17"/>
      <c r="F13" s="16">
        <v>2457263.0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10:D10"/>
    <mergeCell ref="A11:D11"/>
    <mergeCell ref="A12:D12"/>
    <mergeCell ref="A13:D13"/>
  </mergeCell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16.0"/>
  </cols>
  <sheetData>
    <row r="1">
      <c r="A1" s="2" t="s">
        <v>0</v>
      </c>
      <c r="B1" s="2" t="s">
        <v>1</v>
      </c>
      <c r="C1" s="2" t="s">
        <v>366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367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368</v>
      </c>
      <c r="C8" s="23">
        <v>55000.0</v>
      </c>
      <c r="D8" s="24" t="s">
        <v>186</v>
      </c>
      <c r="E8" s="23">
        <v>1.0</v>
      </c>
      <c r="F8" s="23">
        <v>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50</v>
      </c>
      <c r="C9" s="23">
        <v>64000.0</v>
      </c>
      <c r="D9" s="24" t="s">
        <v>186</v>
      </c>
      <c r="E9" s="23">
        <v>1.0</v>
      </c>
      <c r="F9" s="23">
        <v>64000.0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5" t="s">
        <v>369</v>
      </c>
      <c r="C10" s="23">
        <v>59000.0</v>
      </c>
      <c r="D10" s="24" t="s">
        <v>186</v>
      </c>
      <c r="E10" s="23">
        <v>2.0</v>
      </c>
      <c r="F10" s="23">
        <v>118000.0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51</v>
      </c>
      <c r="C11" s="23">
        <v>65000.0</v>
      </c>
      <c r="D11" s="24" t="s">
        <v>186</v>
      </c>
      <c r="E11" s="23">
        <v>6.0</v>
      </c>
      <c r="F11" s="23">
        <v>390000.0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370</v>
      </c>
      <c r="C12" s="23">
        <v>55000.0</v>
      </c>
      <c r="D12" s="24" t="s">
        <v>186</v>
      </c>
      <c r="E12" s="23">
        <v>1.0</v>
      </c>
      <c r="F12" s="23">
        <v>55000.0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371</v>
      </c>
      <c r="C13" s="23">
        <v>60000.0</v>
      </c>
      <c r="D13" s="24" t="s">
        <v>186</v>
      </c>
      <c r="E13" s="23">
        <v>2.0</v>
      </c>
      <c r="F13" s="23">
        <v>120000.0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372</v>
      </c>
      <c r="C14" s="23">
        <v>59000.0</v>
      </c>
      <c r="D14" s="24" t="s">
        <v>186</v>
      </c>
      <c r="E14" s="23">
        <v>2.0</v>
      </c>
      <c r="F14" s="23">
        <v>118000.0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373</v>
      </c>
      <c r="C15" s="23">
        <v>55000.0</v>
      </c>
      <c r="D15" s="24" t="s">
        <v>186</v>
      </c>
      <c r="E15" s="23">
        <v>1.0</v>
      </c>
      <c r="F15" s="23">
        <v>55000.0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142</v>
      </c>
      <c r="C16" s="23">
        <v>175000.0</v>
      </c>
      <c r="D16" s="24" t="s">
        <v>186</v>
      </c>
      <c r="E16" s="23">
        <v>1.0</v>
      </c>
      <c r="F16" s="23">
        <v>175000.0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374</v>
      </c>
      <c r="C17" s="23">
        <v>45000.0</v>
      </c>
      <c r="D17" s="24" t="s">
        <v>186</v>
      </c>
      <c r="E17" s="23">
        <v>5.0</v>
      </c>
      <c r="F17" s="23">
        <v>225000.0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2" t="s">
        <v>193</v>
      </c>
      <c r="C18" s="23">
        <v>88000.0</v>
      </c>
      <c r="D18" s="24" t="s">
        <v>186</v>
      </c>
      <c r="E18" s="23">
        <v>1.0</v>
      </c>
      <c r="F18" s="23">
        <v>88000.0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2" t="s">
        <v>39</v>
      </c>
      <c r="C19" s="23">
        <v>69000.0</v>
      </c>
      <c r="D19" s="24" t="s">
        <v>186</v>
      </c>
      <c r="E19" s="23">
        <v>1.0</v>
      </c>
      <c r="F19" s="23">
        <v>69000.0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2" t="s">
        <v>195</v>
      </c>
      <c r="C20" s="23">
        <v>68000.0</v>
      </c>
      <c r="D20" s="24" t="s">
        <v>186</v>
      </c>
      <c r="E20" s="23">
        <v>1.0</v>
      </c>
      <c r="F20" s="23">
        <v>68000.0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70</v>
      </c>
      <c r="B21" s="2" t="s">
        <v>375</v>
      </c>
      <c r="C21" s="23">
        <v>58000.0</v>
      </c>
      <c r="D21" s="24" t="s">
        <v>186</v>
      </c>
      <c r="E21" s="23">
        <v>1.0</v>
      </c>
      <c r="F21" s="23">
        <v>58000.0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72</v>
      </c>
      <c r="B22" s="2" t="s">
        <v>144</v>
      </c>
      <c r="C22" s="23">
        <v>98000.0</v>
      </c>
      <c r="D22" s="24" t="s">
        <v>186</v>
      </c>
      <c r="E22" s="23">
        <v>15.0</v>
      </c>
      <c r="F22" s="23">
        <v>1470000.0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74</v>
      </c>
      <c r="B23" s="2" t="s">
        <v>196</v>
      </c>
      <c r="C23" s="23">
        <v>98000.0</v>
      </c>
      <c r="D23" s="24" t="s">
        <v>186</v>
      </c>
      <c r="E23" s="23">
        <v>4.0</v>
      </c>
      <c r="F23" s="23">
        <v>392000.0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76</v>
      </c>
      <c r="B24" s="2" t="s">
        <v>376</v>
      </c>
      <c r="C24" s="23">
        <v>75000.0</v>
      </c>
      <c r="D24" s="24" t="s">
        <v>186</v>
      </c>
      <c r="E24" s="23">
        <v>1.0</v>
      </c>
      <c r="F24" s="23">
        <v>75000.0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94</v>
      </c>
      <c r="B25" s="2" t="s">
        <v>52</v>
      </c>
      <c r="C25" s="23">
        <v>45000.0</v>
      </c>
      <c r="D25" s="24" t="s">
        <v>186</v>
      </c>
      <c r="E25" s="23">
        <v>2.0</v>
      </c>
      <c r="F25" s="23">
        <v>90000.0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96</v>
      </c>
      <c r="B26" s="2" t="s">
        <v>197</v>
      </c>
      <c r="C26" s="23">
        <v>75000.0</v>
      </c>
      <c r="D26" s="24" t="s">
        <v>186</v>
      </c>
      <c r="E26" s="23">
        <v>2.0</v>
      </c>
      <c r="F26" s="23">
        <v>150000.0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98</v>
      </c>
      <c r="B27" s="2" t="s">
        <v>200</v>
      </c>
      <c r="C27" s="23">
        <v>59000.0</v>
      </c>
      <c r="D27" s="24" t="s">
        <v>186</v>
      </c>
      <c r="E27" s="23">
        <v>2.0</v>
      </c>
      <c r="F27" s="23">
        <v>118000.0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100</v>
      </c>
      <c r="B28" s="2" t="s">
        <v>377</v>
      </c>
      <c r="C28" s="23">
        <v>72000.0</v>
      </c>
      <c r="D28" s="24" t="s">
        <v>186</v>
      </c>
      <c r="E28" s="23">
        <v>2.0</v>
      </c>
      <c r="F28" s="23">
        <v>144000.0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102</v>
      </c>
      <c r="B29" s="2" t="s">
        <v>378</v>
      </c>
      <c r="C29" s="23">
        <v>59000.0</v>
      </c>
      <c r="D29" s="24" t="s">
        <v>186</v>
      </c>
      <c r="E29" s="23">
        <v>1.0</v>
      </c>
      <c r="F29" s="23">
        <v>59000.0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103</v>
      </c>
      <c r="B30" s="2" t="s">
        <v>379</v>
      </c>
      <c r="C30" s="23">
        <v>58000.0</v>
      </c>
      <c r="D30" s="24" t="s">
        <v>186</v>
      </c>
      <c r="E30" s="23">
        <v>1.0</v>
      </c>
      <c r="F30" s="23">
        <v>58000.0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105</v>
      </c>
      <c r="B31" s="2" t="s">
        <v>380</v>
      </c>
      <c r="C31" s="23">
        <v>90000.0</v>
      </c>
      <c r="D31" s="24" t="s">
        <v>186</v>
      </c>
      <c r="E31" s="23">
        <v>2.0</v>
      </c>
      <c r="F31" s="23">
        <v>180000.0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107</v>
      </c>
      <c r="B32" s="2" t="s">
        <v>381</v>
      </c>
      <c r="C32" s="23">
        <v>50000.0</v>
      </c>
      <c r="D32" s="24" t="s">
        <v>186</v>
      </c>
      <c r="E32" s="23">
        <v>2.0</v>
      </c>
      <c r="F32" s="23">
        <v>100000.0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109</v>
      </c>
      <c r="B33" s="2" t="s">
        <v>382</v>
      </c>
      <c r="C33" s="23">
        <v>75000.0</v>
      </c>
      <c r="D33" s="24" t="s">
        <v>186</v>
      </c>
      <c r="E33" s="23">
        <v>2.0</v>
      </c>
      <c r="F33" s="23">
        <v>150000.0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111</v>
      </c>
      <c r="B34" s="2" t="s">
        <v>383</v>
      </c>
      <c r="C34" s="23">
        <v>55000.0</v>
      </c>
      <c r="D34" s="24" t="s">
        <v>186</v>
      </c>
      <c r="E34" s="23">
        <v>1.0</v>
      </c>
      <c r="F34" s="23">
        <v>55000.0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113</v>
      </c>
      <c r="B35" s="2" t="s">
        <v>206</v>
      </c>
      <c r="C35" s="23">
        <v>70000.0</v>
      </c>
      <c r="D35" s="24" t="s">
        <v>186</v>
      </c>
      <c r="E35" s="23">
        <v>1.0</v>
      </c>
      <c r="F35" s="23">
        <v>70000.0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115</v>
      </c>
      <c r="B36" s="2" t="s">
        <v>81</v>
      </c>
      <c r="C36" s="23">
        <v>75000.0</v>
      </c>
      <c r="D36" s="24" t="s">
        <v>186</v>
      </c>
      <c r="E36" s="23">
        <v>1.0</v>
      </c>
      <c r="F36" s="23">
        <v>75000.0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117</v>
      </c>
      <c r="B37" s="2" t="s">
        <v>384</v>
      </c>
      <c r="C37" s="23">
        <v>185000.0</v>
      </c>
      <c r="D37" s="24" t="s">
        <v>186</v>
      </c>
      <c r="E37" s="23">
        <v>1.0</v>
      </c>
      <c r="F37" s="23">
        <v>185000.0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119</v>
      </c>
      <c r="B38" s="2" t="s">
        <v>385</v>
      </c>
      <c r="C38" s="23">
        <v>55000.0</v>
      </c>
      <c r="D38" s="24" t="s">
        <v>186</v>
      </c>
      <c r="E38" s="23">
        <v>1.0</v>
      </c>
      <c r="F38" s="23">
        <v>55000.0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121</v>
      </c>
      <c r="B39" s="2" t="s">
        <v>208</v>
      </c>
      <c r="C39" s="23">
        <v>145000.0</v>
      </c>
      <c r="D39" s="24" t="s">
        <v>186</v>
      </c>
      <c r="E39" s="23">
        <v>5.0</v>
      </c>
      <c r="F39" s="23">
        <v>725000.0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122</v>
      </c>
      <c r="B40" s="2" t="s">
        <v>386</v>
      </c>
      <c r="C40" s="23">
        <v>159000.0</v>
      </c>
      <c r="D40" s="24" t="s">
        <v>186</v>
      </c>
      <c r="E40" s="23">
        <v>1.0</v>
      </c>
      <c r="F40" s="23">
        <v>159000.0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215</v>
      </c>
      <c r="B41" s="2" t="s">
        <v>387</v>
      </c>
      <c r="C41" s="23">
        <v>60000.0</v>
      </c>
      <c r="D41" s="24" t="s">
        <v>186</v>
      </c>
      <c r="E41" s="23">
        <v>2.0</v>
      </c>
      <c r="F41" s="23">
        <v>120000.0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216</v>
      </c>
      <c r="B42" s="2" t="s">
        <v>211</v>
      </c>
      <c r="C42" s="23">
        <v>65000.0</v>
      </c>
      <c r="D42" s="24" t="s">
        <v>186</v>
      </c>
      <c r="E42" s="23">
        <v>1.0</v>
      </c>
      <c r="F42" s="23">
        <v>65000.0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218</v>
      </c>
      <c r="B43" s="2" t="s">
        <v>158</v>
      </c>
      <c r="C43" s="23">
        <v>77000.0</v>
      </c>
      <c r="D43" s="24" t="s">
        <v>186</v>
      </c>
      <c r="E43" s="23">
        <v>1.0</v>
      </c>
      <c r="F43" s="23">
        <v>77000.0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220</v>
      </c>
      <c r="B44" s="2" t="s">
        <v>159</v>
      </c>
      <c r="C44" s="23">
        <v>77000.0</v>
      </c>
      <c r="D44" s="24" t="s">
        <v>186</v>
      </c>
      <c r="E44" s="23">
        <v>2.0</v>
      </c>
      <c r="F44" s="23">
        <v>154000.0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222</v>
      </c>
      <c r="B45" s="2" t="s">
        <v>388</v>
      </c>
      <c r="C45" s="23">
        <v>55000.0</v>
      </c>
      <c r="D45" s="24" t="s">
        <v>186</v>
      </c>
      <c r="E45" s="23">
        <v>3.0</v>
      </c>
      <c r="F45" s="23">
        <v>165000.0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224</v>
      </c>
      <c r="B46" s="2" t="s">
        <v>389</v>
      </c>
      <c r="C46" s="23">
        <v>71500.0</v>
      </c>
      <c r="D46" s="24" t="s">
        <v>186</v>
      </c>
      <c r="E46" s="23">
        <v>1.0</v>
      </c>
      <c r="F46" s="23">
        <v>71500.0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225</v>
      </c>
      <c r="B47" s="2" t="s">
        <v>390</v>
      </c>
      <c r="C47" s="23">
        <v>225000.0</v>
      </c>
      <c r="D47" s="24" t="s">
        <v>186</v>
      </c>
      <c r="E47" s="23">
        <v>2.0</v>
      </c>
      <c r="F47" s="23">
        <v>450000.0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227</v>
      </c>
      <c r="B48" s="2" t="s">
        <v>391</v>
      </c>
      <c r="C48" s="23">
        <v>59000.0</v>
      </c>
      <c r="D48" s="24" t="s">
        <v>186</v>
      </c>
      <c r="E48" s="23">
        <v>1.0</v>
      </c>
      <c r="F48" s="23">
        <v>59000.0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228</v>
      </c>
      <c r="B49" s="2" t="s">
        <v>392</v>
      </c>
      <c r="C49" s="23">
        <v>143000.0</v>
      </c>
      <c r="D49" s="24" t="s">
        <v>186</v>
      </c>
      <c r="E49" s="23">
        <v>2.0</v>
      </c>
      <c r="F49" s="23">
        <v>286000.0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230</v>
      </c>
      <c r="B50" s="2" t="s">
        <v>393</v>
      </c>
      <c r="C50" s="23">
        <v>59000.0</v>
      </c>
      <c r="D50" s="24" t="s">
        <v>186</v>
      </c>
      <c r="E50" s="23">
        <v>3.0</v>
      </c>
      <c r="F50" s="23">
        <v>177000.0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232</v>
      </c>
      <c r="B51" s="2" t="s">
        <v>394</v>
      </c>
      <c r="C51" s="23">
        <v>99000.0</v>
      </c>
      <c r="D51" s="24" t="s">
        <v>186</v>
      </c>
      <c r="E51" s="23">
        <v>3.0</v>
      </c>
      <c r="F51" s="23">
        <v>297000.0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234</v>
      </c>
      <c r="B52" s="2" t="s">
        <v>235</v>
      </c>
      <c r="C52" s="23">
        <v>110000.0</v>
      </c>
      <c r="D52" s="24" t="s">
        <v>186</v>
      </c>
      <c r="E52" s="23">
        <v>5.0</v>
      </c>
      <c r="F52" s="23">
        <v>550000.0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236</v>
      </c>
      <c r="B53" s="2" t="s">
        <v>395</v>
      </c>
      <c r="C53" s="23">
        <v>66000.0</v>
      </c>
      <c r="D53" s="24" t="s">
        <v>186</v>
      </c>
      <c r="E53" s="23">
        <v>1.0</v>
      </c>
      <c r="F53" s="23">
        <v>66000.0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238</v>
      </c>
      <c r="B54" s="2" t="s">
        <v>396</v>
      </c>
      <c r="C54" s="23">
        <v>66000.0</v>
      </c>
      <c r="D54" s="24" t="s">
        <v>186</v>
      </c>
      <c r="E54" s="23">
        <v>1.0</v>
      </c>
      <c r="F54" s="23">
        <v>66000.0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239</v>
      </c>
      <c r="B55" s="2" t="s">
        <v>258</v>
      </c>
      <c r="C55" s="23">
        <v>149000.0</v>
      </c>
      <c r="D55" s="24" t="s">
        <v>186</v>
      </c>
      <c r="E55" s="23">
        <v>1.0</v>
      </c>
      <c r="F55" s="23">
        <v>149000.0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241</v>
      </c>
      <c r="B56" s="2" t="s">
        <v>162</v>
      </c>
      <c r="C56" s="23">
        <v>71500.0</v>
      </c>
      <c r="D56" s="24" t="s">
        <v>186</v>
      </c>
      <c r="E56" s="23">
        <v>1.0</v>
      </c>
      <c r="F56" s="23">
        <v>71500.0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242</v>
      </c>
      <c r="B57" s="2" t="s">
        <v>266</v>
      </c>
      <c r="C57" s="23">
        <v>148500.0</v>
      </c>
      <c r="D57" s="24" t="s">
        <v>186</v>
      </c>
      <c r="E57" s="23">
        <v>1.0</v>
      </c>
      <c r="F57" s="23">
        <v>148500.0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244</v>
      </c>
      <c r="B58" s="2" t="s">
        <v>397</v>
      </c>
      <c r="C58" s="23">
        <v>55000.0</v>
      </c>
      <c r="D58" s="24" t="s">
        <v>186</v>
      </c>
      <c r="E58" s="23">
        <v>1.0</v>
      </c>
      <c r="F58" s="23">
        <v>55000.0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246</v>
      </c>
      <c r="B59" s="2" t="s">
        <v>398</v>
      </c>
      <c r="C59" s="23">
        <v>59000.0</v>
      </c>
      <c r="D59" s="24" t="s">
        <v>186</v>
      </c>
      <c r="E59" s="23">
        <v>1.0</v>
      </c>
      <c r="F59" s="23">
        <v>59000.0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248</v>
      </c>
      <c r="B60" s="2" t="s">
        <v>399</v>
      </c>
      <c r="C60" s="23">
        <v>110000.0</v>
      </c>
      <c r="D60" s="24" t="s">
        <v>186</v>
      </c>
      <c r="E60" s="23">
        <v>1.0</v>
      </c>
      <c r="F60" s="23">
        <v>110000.0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250</v>
      </c>
      <c r="B61" s="2" t="s">
        <v>65</v>
      </c>
      <c r="C61" s="23">
        <v>99000.0</v>
      </c>
      <c r="D61" s="24" t="s">
        <v>186</v>
      </c>
      <c r="E61" s="23">
        <v>3.0</v>
      </c>
      <c r="F61" s="23">
        <v>297000.0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252</v>
      </c>
      <c r="B62" s="2" t="s">
        <v>145</v>
      </c>
      <c r="C62" s="23">
        <v>155000.0</v>
      </c>
      <c r="D62" s="24" t="s">
        <v>186</v>
      </c>
      <c r="E62" s="23">
        <v>2.0</v>
      </c>
      <c r="F62" s="23">
        <v>310000.0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254</v>
      </c>
      <c r="B63" s="2" t="s">
        <v>93</v>
      </c>
      <c r="C63" s="23">
        <v>88000.0</v>
      </c>
      <c r="D63" s="24" t="s">
        <v>186</v>
      </c>
      <c r="E63" s="23">
        <v>2.0</v>
      </c>
      <c r="F63" s="23">
        <v>176000.0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255</v>
      </c>
      <c r="B64" s="2" t="s">
        <v>33</v>
      </c>
      <c r="C64" s="23">
        <v>110000.0</v>
      </c>
      <c r="D64" s="24" t="s">
        <v>186</v>
      </c>
      <c r="E64" s="23">
        <v>1.0</v>
      </c>
      <c r="F64" s="23">
        <v>110000.0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257</v>
      </c>
      <c r="B65" s="2" t="s">
        <v>291</v>
      </c>
      <c r="C65" s="23">
        <v>154000.0</v>
      </c>
      <c r="D65" s="24" t="s">
        <v>186</v>
      </c>
      <c r="E65" s="23">
        <v>4.0</v>
      </c>
      <c r="F65" s="23">
        <v>616000.0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259</v>
      </c>
      <c r="B66" s="2" t="s">
        <v>400</v>
      </c>
      <c r="C66" s="23">
        <v>99000.0</v>
      </c>
      <c r="D66" s="24" t="s">
        <v>186</v>
      </c>
      <c r="E66" s="23">
        <v>2.0</v>
      </c>
      <c r="F66" s="23">
        <v>198000.0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260</v>
      </c>
      <c r="B67" s="2" t="s">
        <v>401</v>
      </c>
      <c r="C67" s="23">
        <v>55000.0</v>
      </c>
      <c r="D67" s="24" t="s">
        <v>186</v>
      </c>
      <c r="E67" s="23">
        <v>1.0</v>
      </c>
      <c r="F67" s="23">
        <v>55000.0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261</v>
      </c>
      <c r="B68" s="2" t="s">
        <v>402</v>
      </c>
      <c r="C68" s="23">
        <v>88000.0</v>
      </c>
      <c r="D68" s="24" t="s">
        <v>186</v>
      </c>
      <c r="E68" s="23">
        <v>2.0</v>
      </c>
      <c r="F68" s="23">
        <v>176000.0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262</v>
      </c>
      <c r="B69" s="2" t="s">
        <v>73</v>
      </c>
      <c r="C69" s="23">
        <v>185000.0</v>
      </c>
      <c r="D69" s="24" t="s">
        <v>186</v>
      </c>
      <c r="E69" s="23">
        <v>26.0</v>
      </c>
      <c r="F69" s="23">
        <v>4810000.0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264</v>
      </c>
      <c r="B70" s="2" t="s">
        <v>44</v>
      </c>
      <c r="C70" s="23">
        <v>220000.0</v>
      </c>
      <c r="D70" s="24" t="s">
        <v>186</v>
      </c>
      <c r="E70" s="23">
        <v>2.0</v>
      </c>
      <c r="F70" s="23">
        <v>440000.0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265</v>
      </c>
      <c r="B71" s="2" t="s">
        <v>151</v>
      </c>
      <c r="C71" s="23">
        <v>220000.0</v>
      </c>
      <c r="D71" s="24" t="s">
        <v>186</v>
      </c>
      <c r="E71" s="23">
        <v>10.0</v>
      </c>
      <c r="F71" s="23">
        <v>2200000.0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267</v>
      </c>
      <c r="B72" s="2" t="s">
        <v>75</v>
      </c>
      <c r="C72" s="23">
        <v>88000.0</v>
      </c>
      <c r="D72" s="24" t="s">
        <v>186</v>
      </c>
      <c r="E72" s="23">
        <v>3.0</v>
      </c>
      <c r="F72" s="23">
        <v>264000.0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268</v>
      </c>
      <c r="B73" s="2" t="s">
        <v>309</v>
      </c>
      <c r="C73" s="23">
        <v>235000.0</v>
      </c>
      <c r="D73" s="24" t="s">
        <v>186</v>
      </c>
      <c r="E73" s="23">
        <v>2.0</v>
      </c>
      <c r="F73" s="23">
        <v>470000.0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269</v>
      </c>
      <c r="B74" s="2" t="s">
        <v>152</v>
      </c>
      <c r="C74" s="23">
        <v>235000.0</v>
      </c>
      <c r="D74" s="24" t="s">
        <v>186</v>
      </c>
      <c r="E74" s="23">
        <v>5.0</v>
      </c>
      <c r="F74" s="23">
        <v>1175000.0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270</v>
      </c>
      <c r="B75" s="2" t="s">
        <v>153</v>
      </c>
      <c r="C75" s="23">
        <v>184000.0</v>
      </c>
      <c r="D75" s="24" t="s">
        <v>186</v>
      </c>
      <c r="E75" s="23">
        <v>16.0</v>
      </c>
      <c r="F75" s="23">
        <v>2944000.0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155</v>
      </c>
      <c r="B76" s="2" t="s">
        <v>315</v>
      </c>
      <c r="C76" s="23">
        <v>160000.0</v>
      </c>
      <c r="D76" s="24" t="s">
        <v>186</v>
      </c>
      <c r="E76" s="23">
        <v>1.0</v>
      </c>
      <c r="F76" s="23">
        <v>160000.0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272</v>
      </c>
      <c r="B77" s="2" t="s">
        <v>163</v>
      </c>
      <c r="C77" s="23">
        <v>82500.0</v>
      </c>
      <c r="D77" s="24" t="s">
        <v>186</v>
      </c>
      <c r="E77" s="23">
        <v>2.0</v>
      </c>
      <c r="F77" s="23">
        <v>165000.0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274</v>
      </c>
      <c r="B78" s="2" t="s">
        <v>403</v>
      </c>
      <c r="C78" s="23">
        <v>175000.0</v>
      </c>
      <c r="D78" s="24" t="s">
        <v>186</v>
      </c>
      <c r="E78" s="23">
        <v>1.0</v>
      </c>
      <c r="F78" s="23">
        <v>175000.0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276</v>
      </c>
      <c r="B79" s="2" t="s">
        <v>328</v>
      </c>
      <c r="C79" s="23">
        <v>165000.0</v>
      </c>
      <c r="D79" s="24" t="s">
        <v>186</v>
      </c>
      <c r="E79" s="23">
        <v>3.0</v>
      </c>
      <c r="F79" s="23">
        <v>495000.0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278</v>
      </c>
      <c r="B80" s="2" t="s">
        <v>404</v>
      </c>
      <c r="C80" s="23">
        <v>175000.0</v>
      </c>
      <c r="D80" s="24" t="s">
        <v>186</v>
      </c>
      <c r="E80" s="23">
        <v>2.0</v>
      </c>
      <c r="F80" s="23">
        <v>350000.0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279</v>
      </c>
      <c r="B81" s="2" t="s">
        <v>405</v>
      </c>
      <c r="C81" s="23">
        <v>77000.0</v>
      </c>
      <c r="D81" s="24" t="s">
        <v>186</v>
      </c>
      <c r="E81" s="23">
        <v>3.0</v>
      </c>
      <c r="F81" s="23">
        <v>231000.0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280</v>
      </c>
      <c r="B82" s="2" t="s">
        <v>334</v>
      </c>
      <c r="C82" s="23">
        <v>110000.0</v>
      </c>
      <c r="D82" s="24" t="s">
        <v>186</v>
      </c>
      <c r="E82" s="23">
        <v>1.0</v>
      </c>
      <c r="F82" s="23">
        <v>110000.0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282</v>
      </c>
      <c r="B83" s="2" t="s">
        <v>108</v>
      </c>
      <c r="C83" s="23">
        <v>71500.0</v>
      </c>
      <c r="D83" s="24" t="s">
        <v>186</v>
      </c>
      <c r="E83" s="23">
        <v>1.0</v>
      </c>
      <c r="F83" s="23">
        <v>71500.0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283</v>
      </c>
      <c r="B84" s="2" t="s">
        <v>112</v>
      </c>
      <c r="C84" s="23">
        <v>99000.0</v>
      </c>
      <c r="D84" s="24" t="s">
        <v>186</v>
      </c>
      <c r="E84" s="23">
        <v>2.0</v>
      </c>
      <c r="F84" s="23">
        <v>198000.0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285</v>
      </c>
      <c r="B85" s="2" t="s">
        <v>406</v>
      </c>
      <c r="C85" s="23">
        <v>44000.0</v>
      </c>
      <c r="D85" s="24" t="s">
        <v>186</v>
      </c>
      <c r="E85" s="23">
        <v>1.0</v>
      </c>
      <c r="F85" s="23">
        <v>44000.0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286</v>
      </c>
      <c r="B86" s="2" t="s">
        <v>407</v>
      </c>
      <c r="C86" s="23">
        <v>44000.0</v>
      </c>
      <c r="D86" s="24" t="s">
        <v>186</v>
      </c>
      <c r="E86" s="23">
        <v>1.0</v>
      </c>
      <c r="F86" s="23">
        <v>44000.0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288</v>
      </c>
      <c r="B87" s="2" t="s">
        <v>408</v>
      </c>
      <c r="C87" s="23">
        <v>44000.0</v>
      </c>
      <c r="D87" s="24" t="s">
        <v>186</v>
      </c>
      <c r="E87" s="23">
        <v>1.0</v>
      </c>
      <c r="F87" s="23">
        <v>44000.0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290</v>
      </c>
      <c r="B88" s="2" t="s">
        <v>409</v>
      </c>
      <c r="C88" s="23">
        <v>145000.0</v>
      </c>
      <c r="D88" s="24" t="s">
        <v>186</v>
      </c>
      <c r="E88" s="23">
        <v>1.0</v>
      </c>
      <c r="F88" s="23">
        <v>145000.0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292</v>
      </c>
      <c r="B89" s="2" t="s">
        <v>339</v>
      </c>
      <c r="C89" s="23">
        <v>150000.0</v>
      </c>
      <c r="D89" s="24" t="s">
        <v>186</v>
      </c>
      <c r="E89" s="23">
        <v>3.0</v>
      </c>
      <c r="F89" s="23">
        <v>450000.0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D90" s="2" t="s">
        <v>18</v>
      </c>
      <c r="E90" s="2" t="s">
        <v>410</v>
      </c>
      <c r="F90" s="23">
        <v>2.6088E7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D91" s="2" t="s">
        <v>22</v>
      </c>
      <c r="E91" s="1"/>
      <c r="F91" s="23">
        <v>7174200.0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D92" s="2" t="s">
        <v>23</v>
      </c>
      <c r="E92" s="1"/>
      <c r="F92" s="23">
        <v>1017000.0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D93" s="2" t="s">
        <v>24</v>
      </c>
      <c r="E93" s="1"/>
      <c r="F93" s="23">
        <v>1.99308E7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2" t="s">
        <v>24</v>
      </c>
      <c r="E94" s="1"/>
      <c r="F94" s="23">
        <v>2827100.0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6"/>
      <c r="B95" s="26"/>
      <c r="C95" s="26"/>
      <c r="D95" s="27" t="s">
        <v>411</v>
      </c>
      <c r="E95" s="26"/>
      <c r="F95" s="28">
        <f>sum (F93:F94)</f>
        <v>22757900</v>
      </c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412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3</v>
      </c>
      <c r="B3" s="2" t="s">
        <v>1</v>
      </c>
      <c r="C3" s="2" t="s">
        <v>137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367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19</v>
      </c>
      <c r="B9" s="2" t="s">
        <v>413</v>
      </c>
      <c r="C9" s="23">
        <v>86000.0</v>
      </c>
      <c r="D9" s="23">
        <v>15.0</v>
      </c>
      <c r="E9" s="23">
        <v>1.0</v>
      </c>
      <c r="F9" s="23">
        <v>86000.0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32</v>
      </c>
      <c r="B10" s="2" t="s">
        <v>414</v>
      </c>
      <c r="C10" s="23">
        <v>135000.0</v>
      </c>
      <c r="D10" s="23">
        <v>15.0</v>
      </c>
      <c r="E10" s="23">
        <v>24.0</v>
      </c>
      <c r="F10" s="23">
        <v>3240000.0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D11" s="2" t="s">
        <v>18</v>
      </c>
      <c r="E11" s="2" t="s">
        <v>107</v>
      </c>
      <c r="F11" s="23">
        <v>3326000.0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D12" s="2" t="s">
        <v>22</v>
      </c>
      <c r="E12" s="1"/>
      <c r="F12" s="23">
        <v>498900.0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D13" s="2" t="s">
        <v>23</v>
      </c>
      <c r="E13" s="1"/>
      <c r="F13" s="29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D14" s="2" t="s">
        <v>24</v>
      </c>
      <c r="E14" s="1"/>
      <c r="F14" s="23">
        <v>2827100.0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415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416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417</v>
      </c>
      <c r="C8" s="16">
        <v>88000.0</v>
      </c>
      <c r="D8" s="16">
        <v>275.0</v>
      </c>
      <c r="E8" s="16">
        <v>55.0</v>
      </c>
      <c r="F8" s="16">
        <v>4840000.0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55.0</v>
      </c>
      <c r="F9" s="16">
        <v>4840000.0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1331000.0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915000.0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4424000.0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418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419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420</v>
      </c>
      <c r="C8" s="16">
        <v>137500.0</v>
      </c>
      <c r="D8" s="16">
        <v>25.0</v>
      </c>
      <c r="E8" s="16">
        <v>2.0</v>
      </c>
      <c r="F8" s="16">
        <v>275000.0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2.0</v>
      </c>
      <c r="F9" s="16">
        <v>275000.0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68750.0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57000.0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263250.0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421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422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423</v>
      </c>
      <c r="C8" s="16">
        <v>59000.0</v>
      </c>
      <c r="D8" s="16" t="s">
        <v>186</v>
      </c>
      <c r="E8" s="16">
        <v>7.0</v>
      </c>
      <c r="F8" s="16">
        <v>413000.0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7.0</v>
      </c>
      <c r="F9" s="16">
        <v>413000.0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113575.0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131000.0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430425.0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424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425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426</v>
      </c>
      <c r="C8" s="16">
        <v>121000.0</v>
      </c>
      <c r="D8" s="16" t="s">
        <v>186</v>
      </c>
      <c r="E8" s="16">
        <v>5.0</v>
      </c>
      <c r="F8" s="16">
        <v>605000.0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5.0</v>
      </c>
      <c r="F9" s="16">
        <v>605000.0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166375.0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45000.0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483625.0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51</v>
      </c>
      <c r="C8" s="4">
        <v>65000.0</v>
      </c>
      <c r="D8" s="4">
        <v>275.0</v>
      </c>
      <c r="E8" s="4">
        <v>3.0</v>
      </c>
      <c r="F8" s="4">
        <v>195000.0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374</v>
      </c>
      <c r="C9" s="4">
        <v>45000.0</v>
      </c>
      <c r="D9" s="4">
        <v>275.0</v>
      </c>
      <c r="E9" s="4">
        <v>1.0</v>
      </c>
      <c r="F9" s="4">
        <v>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144</v>
      </c>
      <c r="C10" s="4">
        <v>98000.0</v>
      </c>
      <c r="D10" s="4">
        <v>275.0</v>
      </c>
      <c r="E10" s="4">
        <v>1.0</v>
      </c>
      <c r="F10" s="4">
        <v>98000.0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52</v>
      </c>
      <c r="C11" s="4">
        <v>45000.0</v>
      </c>
      <c r="D11" s="4">
        <v>275.0</v>
      </c>
      <c r="E11" s="4">
        <v>1.0</v>
      </c>
      <c r="F11" s="4">
        <v>45000.0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381</v>
      </c>
      <c r="C12" s="4">
        <v>50000.0</v>
      </c>
      <c r="D12" s="4">
        <v>275.0</v>
      </c>
      <c r="E12" s="4">
        <v>1.0</v>
      </c>
      <c r="F12" s="4">
        <v>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429</v>
      </c>
      <c r="C13" s="4">
        <v>45000.0</v>
      </c>
      <c r="D13" s="4">
        <v>275.0</v>
      </c>
      <c r="E13" s="4">
        <v>1.0</v>
      </c>
      <c r="F13" s="4">
        <v>45000.0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430</v>
      </c>
      <c r="C14" s="4">
        <v>45000.0</v>
      </c>
      <c r="D14" s="4">
        <v>275.0</v>
      </c>
      <c r="E14" s="4">
        <v>1.0</v>
      </c>
      <c r="F14" s="4">
        <v>45000.0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431</v>
      </c>
      <c r="C15" s="4">
        <v>46200.0</v>
      </c>
      <c r="D15" s="4">
        <v>275.0</v>
      </c>
      <c r="E15" s="4">
        <v>1.0</v>
      </c>
      <c r="F15" s="4">
        <v>46200.0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432</v>
      </c>
      <c r="C16" s="4">
        <v>46200.0</v>
      </c>
      <c r="D16" s="4">
        <v>275.0</v>
      </c>
      <c r="E16" s="4">
        <v>1.0</v>
      </c>
      <c r="F16" s="4">
        <v>46200.0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235</v>
      </c>
      <c r="C17" s="4">
        <v>110000.0</v>
      </c>
      <c r="D17" s="4">
        <v>275.0</v>
      </c>
      <c r="E17" s="4">
        <v>1.0</v>
      </c>
      <c r="F17" s="4">
        <v>110000.0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64</v>
      </c>
      <c r="B18" s="2" t="s">
        <v>433</v>
      </c>
      <c r="C18" s="4">
        <v>55000.0</v>
      </c>
      <c r="D18" s="4">
        <v>275.0</v>
      </c>
      <c r="E18" s="4">
        <v>1.0</v>
      </c>
      <c r="F18" s="4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66</v>
      </c>
      <c r="B19" s="2" t="s">
        <v>434</v>
      </c>
      <c r="C19" s="4">
        <v>49500.0</v>
      </c>
      <c r="D19" s="4">
        <v>275.0</v>
      </c>
      <c r="E19" s="4">
        <v>1.0</v>
      </c>
      <c r="F19" s="4">
        <v>49500.0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68</v>
      </c>
      <c r="B20" s="2" t="s">
        <v>435</v>
      </c>
      <c r="C20" s="4">
        <v>88000.0</v>
      </c>
      <c r="D20" s="4">
        <v>275.0</v>
      </c>
      <c r="E20" s="4">
        <v>3.0</v>
      </c>
      <c r="F20" s="4">
        <v>264000.0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70</v>
      </c>
      <c r="B21" s="2" t="s">
        <v>436</v>
      </c>
      <c r="C21" s="4">
        <v>185000.0</v>
      </c>
      <c r="D21" s="4">
        <v>275.0</v>
      </c>
      <c r="E21" s="4">
        <v>2.0</v>
      </c>
      <c r="F21" s="4">
        <v>370000.0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72</v>
      </c>
      <c r="B22" s="2" t="s">
        <v>73</v>
      </c>
      <c r="C22" s="4">
        <v>185000.0</v>
      </c>
      <c r="D22" s="4">
        <v>275.0</v>
      </c>
      <c r="E22" s="4">
        <v>2.0</v>
      </c>
      <c r="F22" s="4">
        <v>370000.0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74</v>
      </c>
      <c r="B23" s="2" t="s">
        <v>151</v>
      </c>
      <c r="C23" s="4">
        <v>220000.0</v>
      </c>
      <c r="D23" s="4">
        <v>275.0</v>
      </c>
      <c r="E23" s="4">
        <v>1.0</v>
      </c>
      <c r="F23" s="4">
        <v>220000.0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76</v>
      </c>
      <c r="B24" s="2" t="s">
        <v>153</v>
      </c>
      <c r="C24" s="4">
        <v>184000.0</v>
      </c>
      <c r="D24" s="4">
        <v>275.0</v>
      </c>
      <c r="E24" s="4">
        <v>4.0</v>
      </c>
      <c r="F24" s="4">
        <v>736000.0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C25" s="7"/>
      <c r="D25" s="4" t="s">
        <v>18</v>
      </c>
      <c r="E25" s="4">
        <v>26.0</v>
      </c>
      <c r="F25" s="4">
        <v>2789900.0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C26" s="7"/>
      <c r="D26" s="4" t="s">
        <v>22</v>
      </c>
      <c r="E26" s="7"/>
      <c r="F26" s="4">
        <v>767223.0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7"/>
      <c r="D27" s="4" t="s">
        <v>23</v>
      </c>
      <c r="E27" s="7"/>
      <c r="F27" s="4">
        <v>79000.0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7"/>
      <c r="D28" s="4" t="s">
        <v>437</v>
      </c>
      <c r="E28" s="7"/>
      <c r="F28" s="4">
        <v>2101678.0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4" t="s">
        <v>438</v>
      </c>
      <c r="E29" s="7"/>
      <c r="F29" s="4">
        <v>209950.0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27" t="s">
        <v>439</v>
      </c>
      <c r="E30" s="26"/>
      <c r="F30" s="10">
        <f>sum(F28:F29)</f>
        <v>2311628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441</v>
      </c>
      <c r="C8" s="4">
        <v>63000.0</v>
      </c>
      <c r="D8" s="4">
        <v>15.0</v>
      </c>
      <c r="E8" s="4">
        <v>1.0</v>
      </c>
      <c r="F8" s="4">
        <v>63000.0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442</v>
      </c>
      <c r="C9" s="4">
        <v>98000.0</v>
      </c>
      <c r="D9" s="4">
        <v>15.0</v>
      </c>
      <c r="E9" s="4">
        <v>1.0</v>
      </c>
      <c r="F9" s="4">
        <v>98000.0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413</v>
      </c>
      <c r="C10" s="4">
        <v>86000.0</v>
      </c>
      <c r="D10" s="4">
        <v>15.0</v>
      </c>
      <c r="E10" s="4">
        <v>1.0</v>
      </c>
      <c r="F10" s="4">
        <v>86000.0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18</v>
      </c>
      <c r="E11" s="4">
        <v>3.0</v>
      </c>
      <c r="F11" s="4">
        <v>247000.0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22</v>
      </c>
      <c r="E12" s="7"/>
      <c r="F12" s="4">
        <v>37050.0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23</v>
      </c>
      <c r="E13" s="7"/>
      <c r="F13" s="7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7"/>
      <c r="D14" s="4" t="s">
        <v>24</v>
      </c>
      <c r="E14" s="7"/>
      <c r="F14" s="4">
        <v>209950.0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51</v>
      </c>
      <c r="C8" s="23">
        <v>65000.0</v>
      </c>
      <c r="D8" s="24" t="s">
        <v>186</v>
      </c>
      <c r="E8" s="23">
        <v>5.0</v>
      </c>
      <c r="F8" s="23">
        <v>325000.0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445</v>
      </c>
      <c r="C9" s="23">
        <v>135000.0</v>
      </c>
      <c r="D9" s="24" t="s">
        <v>186</v>
      </c>
      <c r="E9" s="23">
        <v>1.0</v>
      </c>
      <c r="F9" s="23">
        <v>135000.0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446</v>
      </c>
      <c r="C10" s="23">
        <v>60000.0</v>
      </c>
      <c r="D10" s="24" t="s">
        <v>186</v>
      </c>
      <c r="E10" s="23">
        <v>1.0</v>
      </c>
      <c r="F10" s="23">
        <v>60000.0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209</v>
      </c>
      <c r="C11" s="23">
        <v>120000.0</v>
      </c>
      <c r="D11" s="24" t="s">
        <v>186</v>
      </c>
      <c r="E11" s="23">
        <v>1.0</v>
      </c>
      <c r="F11" s="23">
        <v>120000.0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153</v>
      </c>
      <c r="C12" s="23">
        <v>184000.0</v>
      </c>
      <c r="D12" s="24" t="s">
        <v>186</v>
      </c>
      <c r="E12" s="23">
        <v>1.0</v>
      </c>
      <c r="F12" s="23">
        <v>184000.0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D13" s="2" t="s">
        <v>18</v>
      </c>
      <c r="E13" s="2" t="s">
        <v>60</v>
      </c>
      <c r="F13" s="23">
        <v>824000.0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D14" s="2" t="s">
        <v>22</v>
      </c>
      <c r="E14" s="1"/>
      <c r="F14" s="23">
        <v>226600.0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D15" s="2" t="s">
        <v>23</v>
      </c>
      <c r="E15" s="1"/>
      <c r="F15" s="29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D16" s="2" t="s">
        <v>24</v>
      </c>
      <c r="E16" s="1"/>
      <c r="F16" s="23">
        <v>597400.0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449</v>
      </c>
      <c r="C8" s="4">
        <v>52000.0</v>
      </c>
      <c r="D8" s="4">
        <v>20.0</v>
      </c>
      <c r="E8" s="4">
        <v>1.0</v>
      </c>
      <c r="F8" s="4">
        <v>52000.0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82</v>
      </c>
      <c r="C9" s="4">
        <v>70000.0</v>
      </c>
      <c r="D9" s="4">
        <v>20.0</v>
      </c>
      <c r="E9" s="4">
        <v>1.0</v>
      </c>
      <c r="F9" s="4">
        <v>70000.0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34</v>
      </c>
      <c r="B10" s="2" t="s">
        <v>114</v>
      </c>
      <c r="C10" s="4">
        <v>110000.0</v>
      </c>
      <c r="D10" s="4">
        <v>20.0</v>
      </c>
      <c r="E10" s="4">
        <v>1.0</v>
      </c>
      <c r="F10" s="4">
        <v>110000.0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41</v>
      </c>
      <c r="B11" s="2" t="s">
        <v>361</v>
      </c>
      <c r="C11" s="4">
        <v>198000.0</v>
      </c>
      <c r="D11" s="4">
        <v>20.0</v>
      </c>
      <c r="E11" s="4">
        <v>1.0</v>
      </c>
      <c r="F11" s="4">
        <v>198000.0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43</v>
      </c>
      <c r="B12" s="2" t="s">
        <v>118</v>
      </c>
      <c r="C12" s="4">
        <v>88000.0</v>
      </c>
      <c r="D12" s="4">
        <v>20.0</v>
      </c>
      <c r="E12" s="4">
        <v>1.0</v>
      </c>
      <c r="F12" s="4">
        <v>88000.0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45</v>
      </c>
      <c r="B13" s="2" t="s">
        <v>450</v>
      </c>
      <c r="C13" s="4">
        <v>59000.0</v>
      </c>
      <c r="D13" s="4">
        <v>20.0</v>
      </c>
      <c r="E13" s="4">
        <v>2.0</v>
      </c>
      <c r="F13" s="4">
        <v>118000.0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56</v>
      </c>
      <c r="B14" s="2" t="s">
        <v>348</v>
      </c>
      <c r="C14" s="4">
        <v>65000.0</v>
      </c>
      <c r="D14" s="4">
        <v>20.0</v>
      </c>
      <c r="E14" s="4">
        <v>15.0</v>
      </c>
      <c r="F14" s="4">
        <v>975000.0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58</v>
      </c>
      <c r="B15" s="2" t="s">
        <v>451</v>
      </c>
      <c r="C15" s="4">
        <v>90000.0</v>
      </c>
      <c r="D15" s="4">
        <v>20.0</v>
      </c>
      <c r="E15" s="4">
        <v>1.0</v>
      </c>
      <c r="F15" s="4">
        <v>90000.0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60</v>
      </c>
      <c r="B16" s="2" t="s">
        <v>452</v>
      </c>
      <c r="C16" s="4">
        <v>99000.0</v>
      </c>
      <c r="D16" s="4">
        <v>20.0</v>
      </c>
      <c r="E16" s="4">
        <v>1.0</v>
      </c>
      <c r="F16" s="4">
        <v>99000.0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62</v>
      </c>
      <c r="B17" s="2" t="s">
        <v>453</v>
      </c>
      <c r="C17" s="4">
        <v>69000.0</v>
      </c>
      <c r="D17" s="4">
        <v>20.0</v>
      </c>
      <c r="E17" s="4">
        <v>1.0</v>
      </c>
      <c r="F17" s="4">
        <v>69000.0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7"/>
      <c r="D18" s="4" t="s">
        <v>18</v>
      </c>
      <c r="E18" s="4">
        <v>25.0</v>
      </c>
      <c r="F18" s="4">
        <v>1869000.0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7"/>
      <c r="D19" s="4" t="s">
        <v>22</v>
      </c>
      <c r="E19" s="7"/>
      <c r="F19" s="4">
        <v>373800.0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7"/>
      <c r="D20" s="4" t="s">
        <v>23</v>
      </c>
      <c r="E20" s="7"/>
      <c r="F20" s="4">
        <v>278000.0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7"/>
      <c r="D21" s="4" t="s">
        <v>24</v>
      </c>
      <c r="E21" s="7"/>
      <c r="F21" s="4">
        <v>1773200.0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454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455</v>
      </c>
      <c r="C8" s="4">
        <v>99000.0</v>
      </c>
      <c r="D8" s="7"/>
      <c r="E8" s="4">
        <v>1.0</v>
      </c>
      <c r="F8" s="4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32</v>
      </c>
      <c r="B9" s="2" t="s">
        <v>456</v>
      </c>
      <c r="C9" s="4">
        <v>145000.0</v>
      </c>
      <c r="D9" s="7"/>
      <c r="E9" s="4">
        <v>1.0</v>
      </c>
      <c r="F9" s="4">
        <v>145000.0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18</v>
      </c>
      <c r="E10" s="4">
        <v>2.0</v>
      </c>
      <c r="F10" s="4">
        <v>244000.0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22</v>
      </c>
      <c r="E11" s="7"/>
      <c r="F11" s="4">
        <v>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23</v>
      </c>
      <c r="E12" s="7"/>
      <c r="F12" s="7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7"/>
      <c r="D13" s="4" t="s">
        <v>24</v>
      </c>
      <c r="E13" s="7"/>
      <c r="F13" s="4">
        <v>244000.0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1" t="s">
        <v>0</v>
      </c>
      <c r="B2" s="11" t="s">
        <v>1</v>
      </c>
      <c r="C2" s="11" t="s">
        <v>457</v>
      </c>
      <c r="D2" s="12"/>
      <c r="E2" s="12"/>
      <c r="F2" s="1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1" t="s">
        <v>7</v>
      </c>
      <c r="B4" s="11" t="s">
        <v>1</v>
      </c>
      <c r="C4" s="13"/>
      <c r="D4" s="12"/>
      <c r="E4" s="12"/>
      <c r="F4" s="12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4" t="s">
        <v>11</v>
      </c>
      <c r="B6" s="14" t="s">
        <v>1</v>
      </c>
      <c r="C6" s="11" t="s">
        <v>458</v>
      </c>
      <c r="D6" s="12"/>
      <c r="E6" s="12"/>
      <c r="F6" s="12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5">
        <v>1.0</v>
      </c>
      <c r="B8" s="15" t="s">
        <v>459</v>
      </c>
      <c r="C8" s="16">
        <v>95000.0</v>
      </c>
      <c r="D8" s="16">
        <v>10.0</v>
      </c>
      <c r="E8" s="16">
        <v>1.0</v>
      </c>
      <c r="F8" s="16">
        <v>95000.0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 t="s">
        <v>18</v>
      </c>
      <c r="E9" s="16">
        <v>1.0</v>
      </c>
      <c r="F9" s="16">
        <v>95000.0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 t="s">
        <v>22</v>
      </c>
      <c r="E10" s="17"/>
      <c r="F10" s="16">
        <v>9500.0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 t="s">
        <v>23</v>
      </c>
      <c r="E11" s="17"/>
      <c r="F11" s="16">
        <v>11000.0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 t="s">
        <v>24</v>
      </c>
      <c r="E12" s="17"/>
      <c r="F12" s="16">
        <v>96500.0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1" t="s">
        <v>128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>
      <c r="A2" s="11" t="s">
        <v>0</v>
      </c>
      <c r="B2" s="11" t="s">
        <v>1</v>
      </c>
      <c r="C2" s="11" t="s">
        <v>460</v>
      </c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>
      <c r="A3" s="11" t="s">
        <v>3</v>
      </c>
      <c r="B3" s="11" t="s">
        <v>1</v>
      </c>
      <c r="C3" s="11" t="s">
        <v>137</v>
      </c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>
      <c r="A4" s="11" t="s">
        <v>7</v>
      </c>
      <c r="B4" s="11" t="s">
        <v>1</v>
      </c>
      <c r="C4" s="13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>
      <c r="A5" s="11" t="s">
        <v>9</v>
      </c>
      <c r="B5" s="11" t="s">
        <v>1</v>
      </c>
      <c r="C5" s="11" t="s">
        <v>10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</row>
    <row r="6">
      <c r="A6" s="14" t="s">
        <v>11</v>
      </c>
      <c r="B6" s="14" t="s">
        <v>1</v>
      </c>
      <c r="C6" s="11" t="s">
        <v>461</v>
      </c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</row>
    <row r="7">
      <c r="A7" s="11" t="s">
        <v>13</v>
      </c>
      <c r="B7" s="11" t="s">
        <v>14</v>
      </c>
      <c r="C7" s="11" t="s">
        <v>15</v>
      </c>
      <c r="D7" s="11" t="s">
        <v>16</v>
      </c>
      <c r="E7" s="11" t="s">
        <v>17</v>
      </c>
      <c r="F7" s="11" t="s">
        <v>18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</row>
    <row r="8">
      <c r="A8" s="15">
        <v>1.0</v>
      </c>
      <c r="B8" s="15" t="s">
        <v>462</v>
      </c>
      <c r="C8" s="16">
        <v>66000.0</v>
      </c>
      <c r="D8" s="16">
        <v>275.0</v>
      </c>
      <c r="E8" s="16">
        <v>3.0</v>
      </c>
      <c r="F8" s="16">
        <v>198000.0</v>
      </c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>
      <c r="A9" s="16" t="s">
        <v>18</v>
      </c>
      <c r="E9" s="16">
        <v>3.0</v>
      </c>
      <c r="F9" s="16">
        <v>198000.0</v>
      </c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>
      <c r="A10" s="16" t="s">
        <v>22</v>
      </c>
      <c r="E10" s="17"/>
      <c r="F10" s="16">
        <v>54450.0</v>
      </c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>
      <c r="A11" s="16" t="s">
        <v>23</v>
      </c>
      <c r="E11" s="17"/>
      <c r="F11" s="16">
        <v>76000.0</v>
      </c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>
      <c r="A12" s="16" t="s">
        <v>24</v>
      </c>
      <c r="E12" s="17"/>
      <c r="F12" s="16">
        <v>219550.0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9:D9"/>
    <mergeCell ref="A10:D10"/>
    <mergeCell ref="A11:D11"/>
    <mergeCell ref="A12:D12"/>
  </mergeCells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463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3</v>
      </c>
      <c r="B2" s="2" t="s">
        <v>1</v>
      </c>
      <c r="C2" s="2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464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19</v>
      </c>
      <c r="B8" s="2" t="s">
        <v>73</v>
      </c>
      <c r="C8" s="4">
        <v>185000.0</v>
      </c>
      <c r="D8" s="4">
        <v>25.0</v>
      </c>
      <c r="E8" s="4">
        <v>1.0</v>
      </c>
      <c r="F8" s="4">
        <v>185000.0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7"/>
      <c r="D9" s="4" t="s">
        <v>18</v>
      </c>
      <c r="E9" s="4">
        <v>1.0</v>
      </c>
      <c r="F9" s="4">
        <v>185000.0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7"/>
      <c r="D10" s="4" t="s">
        <v>22</v>
      </c>
      <c r="E10" s="7"/>
      <c r="F10" s="4">
        <v>46250.0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7"/>
      <c r="D11" s="4" t="s">
        <v>23</v>
      </c>
      <c r="E11" s="7"/>
      <c r="F11" s="7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7"/>
      <c r="D12" s="4" t="s">
        <v>24</v>
      </c>
      <c r="E12" s="7"/>
      <c r="F12" s="4">
        <v>138750.0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1" t="s">
        <v>0</v>
      </c>
      <c r="B1" s="31" t="s">
        <v>1</v>
      </c>
      <c r="C1" s="31" t="s">
        <v>465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31" t="s">
        <v>3</v>
      </c>
      <c r="B2" s="31" t="s">
        <v>1</v>
      </c>
      <c r="C2" s="31" t="s">
        <v>137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1" t="s">
        <v>7</v>
      </c>
      <c r="B3" s="31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1" t="s">
        <v>9</v>
      </c>
      <c r="B4" s="31" t="s">
        <v>1</v>
      </c>
      <c r="C4" s="31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1" t="s">
        <v>11</v>
      </c>
      <c r="B5" s="31" t="s">
        <v>1</v>
      </c>
      <c r="C5" s="31" t="s">
        <v>466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1" t="s">
        <v>13</v>
      </c>
      <c r="B7" s="31" t="s">
        <v>14</v>
      </c>
      <c r="C7" s="31" t="s">
        <v>15</v>
      </c>
      <c r="D7" s="31" t="s">
        <v>16</v>
      </c>
      <c r="E7" s="31" t="s">
        <v>17</v>
      </c>
      <c r="F7" s="31" t="s">
        <v>18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1" t="s">
        <v>19</v>
      </c>
      <c r="B8" s="31" t="s">
        <v>467</v>
      </c>
      <c r="C8" s="32">
        <v>88000.0</v>
      </c>
      <c r="D8" s="32">
        <v>20.0</v>
      </c>
      <c r="E8" s="32">
        <v>1.0</v>
      </c>
      <c r="F8" s="32">
        <v>88000.0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1" t="s">
        <v>32</v>
      </c>
      <c r="B9" s="31" t="s">
        <v>468</v>
      </c>
      <c r="C9" s="32">
        <v>82500.0</v>
      </c>
      <c r="D9" s="32">
        <v>20.0</v>
      </c>
      <c r="E9" s="32">
        <v>1.0</v>
      </c>
      <c r="F9" s="32">
        <v>82500.0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33"/>
      <c r="D10" s="32" t="s">
        <v>18</v>
      </c>
      <c r="E10" s="32">
        <v>2.0</v>
      </c>
      <c r="F10" s="32">
        <v>170500.0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33"/>
      <c r="D11" s="32" t="s">
        <v>22</v>
      </c>
      <c r="E11" s="33"/>
      <c r="F11" s="32">
        <v>34100.0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33"/>
      <c r="D12" s="32" t="s">
        <v>23</v>
      </c>
      <c r="E12" s="33"/>
      <c r="F12" s="33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33"/>
      <c r="D13" s="32" t="s">
        <v>24</v>
      </c>
      <c r="E13" s="33"/>
      <c r="F13" s="32">
        <v>136400.0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